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5" i="1"/>
  <c r="K32"/>
  <c r="K250"/>
  <c r="K252"/>
  <c r="K247"/>
  <c r="K313"/>
  <c r="J313"/>
  <c r="J312" s="1"/>
  <c r="J310" s="1"/>
  <c r="I313"/>
  <c r="K312"/>
  <c r="K310" s="1"/>
  <c r="I312"/>
  <c r="I310" s="1"/>
  <c r="H313"/>
  <c r="K183"/>
  <c r="J183"/>
  <c r="I183"/>
  <c r="H183"/>
  <c r="H171"/>
  <c r="H127"/>
  <c r="H37"/>
  <c r="H50"/>
  <c r="H51"/>
  <c r="H56"/>
  <c r="H62"/>
  <c r="H63"/>
  <c r="K171"/>
  <c r="I171"/>
  <c r="K182"/>
  <c r="K184"/>
  <c r="K153"/>
  <c r="J153"/>
  <c r="J152" s="1"/>
  <c r="I153"/>
  <c r="K152"/>
  <c r="I152"/>
  <c r="K156"/>
  <c r="J156"/>
  <c r="J155" s="1"/>
  <c r="I156"/>
  <c r="K155"/>
  <c r="I155"/>
  <c r="K141"/>
  <c r="J141"/>
  <c r="J140" s="1"/>
  <c r="I141"/>
  <c r="K140"/>
  <c r="I140"/>
  <c r="J134"/>
  <c r="I134"/>
  <c r="K135"/>
  <c r="K134" s="1"/>
  <c r="J135"/>
  <c r="I135"/>
  <c r="K131"/>
  <c r="J131"/>
  <c r="I131"/>
  <c r="K132"/>
  <c r="J132"/>
  <c r="I132"/>
  <c r="H134"/>
  <c r="H135"/>
  <c r="H131"/>
  <c r="H132"/>
  <c r="H149"/>
  <c r="H150"/>
  <c r="K138"/>
  <c r="J138"/>
  <c r="J137" s="1"/>
  <c r="I138"/>
  <c r="K137"/>
  <c r="I137"/>
  <c r="H137"/>
  <c r="H138"/>
  <c r="K251"/>
  <c r="J251"/>
  <c r="I251"/>
  <c r="H251"/>
  <c r="K262"/>
  <c r="K261" s="1"/>
  <c r="K257" s="1"/>
  <c r="J262"/>
  <c r="I262"/>
  <c r="J257"/>
  <c r="H262"/>
  <c r="I296"/>
  <c r="I293" s="1"/>
  <c r="K291"/>
  <c r="J291"/>
  <c r="I291"/>
  <c r="H291"/>
  <c r="K288"/>
  <c r="J288"/>
  <c r="I288"/>
  <c r="H288"/>
  <c r="K271"/>
  <c r="K268" s="1"/>
  <c r="J271"/>
  <c r="J268" s="1"/>
  <c r="I271"/>
  <c r="I268"/>
  <c r="H271"/>
  <c r="H268" s="1"/>
  <c r="K281"/>
  <c r="J281"/>
  <c r="J278" s="1"/>
  <c r="I281"/>
  <c r="K278"/>
  <c r="I278"/>
  <c r="H281"/>
  <c r="K301"/>
  <c r="J301"/>
  <c r="J298" s="1"/>
  <c r="I301"/>
  <c r="K298"/>
  <c r="I298"/>
  <c r="H298"/>
  <c r="H301"/>
  <c r="K266"/>
  <c r="K263" s="1"/>
  <c r="J266"/>
  <c r="J263" s="1"/>
  <c r="I266"/>
  <c r="I263"/>
  <c r="H266"/>
  <c r="K296"/>
  <c r="J296"/>
  <c r="J293" s="1"/>
  <c r="K293"/>
  <c r="H296"/>
  <c r="H293" s="1"/>
  <c r="K283"/>
  <c r="I283"/>
  <c r="K286"/>
  <c r="J286"/>
  <c r="J283" s="1"/>
  <c r="I286"/>
  <c r="H283"/>
  <c r="H286"/>
  <c r="H79"/>
  <c r="H85"/>
  <c r="G145"/>
  <c r="G189"/>
  <c r="G183" s="1"/>
  <c r="G171" s="1"/>
  <c r="G63"/>
  <c r="G262"/>
  <c r="G251" s="1"/>
  <c r="G301"/>
  <c r="G298" s="1"/>
  <c r="I245"/>
  <c r="G62"/>
  <c r="G56" s="1"/>
  <c r="G221"/>
  <c r="G232"/>
  <c r="G224" s="1"/>
  <c r="G245"/>
  <c r="G241" s="1"/>
  <c r="G142"/>
  <c r="G32"/>
  <c r="J32"/>
  <c r="J252"/>
  <c r="I252"/>
  <c r="I32" s="1"/>
  <c r="H252"/>
  <c r="H32" s="1"/>
  <c r="G252"/>
  <c r="H312"/>
  <c r="H310" s="1"/>
  <c r="G312"/>
  <c r="G310" s="1"/>
  <c r="G314"/>
  <c r="K315"/>
  <c r="K314" s="1"/>
  <c r="J315"/>
  <c r="J314" s="1"/>
  <c r="I315"/>
  <c r="I314" s="1"/>
  <c r="H315"/>
  <c r="H314" s="1"/>
  <c r="G315"/>
  <c r="G141"/>
  <c r="G140" s="1"/>
  <c r="G222"/>
  <c r="G215" s="1"/>
  <c r="G271"/>
  <c r="G268" s="1"/>
  <c r="G159"/>
  <c r="G158" s="1"/>
  <c r="G135"/>
  <c r="G134" s="1"/>
  <c r="F278"/>
  <c r="F281"/>
  <c r="F283"/>
  <c r="F286"/>
  <c r="F273"/>
  <c r="F276"/>
  <c r="F232"/>
  <c r="F224" s="1"/>
  <c r="F222"/>
  <c r="F163"/>
  <c r="F162" s="1"/>
  <c r="F161" s="1"/>
  <c r="F271"/>
  <c r="F268" s="1"/>
  <c r="F72"/>
  <c r="F77"/>
  <c r="F51"/>
  <c r="F50" s="1"/>
  <c r="F37" s="1"/>
  <c r="F62"/>
  <c r="F56" s="1"/>
  <c r="G213"/>
  <c r="G209" s="1"/>
  <c r="G156"/>
  <c r="G155" s="1"/>
  <c r="G286"/>
  <c r="G283" s="1"/>
  <c r="F142"/>
  <c r="G276"/>
  <c r="G273" s="1"/>
  <c r="F141"/>
  <c r="F140" s="1"/>
  <c r="F132"/>
  <c r="F131" s="1"/>
  <c r="F199"/>
  <c r="F181"/>
  <c r="F157"/>
  <c r="F144"/>
  <c r="F143" s="1"/>
  <c r="F145"/>
  <c r="F262"/>
  <c r="F261" s="1"/>
  <c r="F266"/>
  <c r="F263" s="1"/>
  <c r="F196"/>
  <c r="F220"/>
  <c r="F215" s="1"/>
  <c r="I241"/>
  <c r="J250"/>
  <c r="J247" s="1"/>
  <c r="H141"/>
  <c r="H140" s="1"/>
  <c r="H153"/>
  <c r="H152" s="1"/>
  <c r="H156"/>
  <c r="H155" s="1"/>
  <c r="H263"/>
  <c r="I261"/>
  <c r="H261"/>
  <c r="H278"/>
  <c r="G278"/>
  <c r="G266"/>
  <c r="G263" s="1"/>
  <c r="G153"/>
  <c r="G147"/>
  <c r="G146" s="1"/>
  <c r="G144"/>
  <c r="G143" s="1"/>
  <c r="G138"/>
  <c r="G137" s="1"/>
  <c r="I184"/>
  <c r="H184"/>
  <c r="G188"/>
  <c r="J171"/>
  <c r="J170" s="1"/>
  <c r="J165" s="1"/>
  <c r="K170"/>
  <c r="K165" s="1"/>
  <c r="K110"/>
  <c r="K108" s="1"/>
  <c r="J110"/>
  <c r="J28" s="1"/>
  <c r="J27" s="1"/>
  <c r="I110"/>
  <c r="I108" s="1"/>
  <c r="H110"/>
  <c r="H28" s="1"/>
  <c r="H27" s="1"/>
  <c r="F31"/>
  <c r="I28"/>
  <c r="I27" s="1"/>
  <c r="K163"/>
  <c r="K127" s="1"/>
  <c r="J163"/>
  <c r="J127" s="1"/>
  <c r="I163"/>
  <c r="I162" s="1"/>
  <c r="I161" s="1"/>
  <c r="H163"/>
  <c r="H162" s="1"/>
  <c r="H161" s="1"/>
  <c r="G163"/>
  <c r="G127" s="1"/>
  <c r="G186"/>
  <c r="F183"/>
  <c r="F171" s="1"/>
  <c r="F170" s="1"/>
  <c r="K178"/>
  <c r="J182"/>
  <c r="J178" s="1"/>
  <c r="I182"/>
  <c r="I178" s="1"/>
  <c r="H182"/>
  <c r="H178" s="1"/>
  <c r="F186"/>
  <c r="F169" s="1"/>
  <c r="F168" s="1"/>
  <c r="F188"/>
  <c r="F201"/>
  <c r="K130"/>
  <c r="K113" s="1"/>
  <c r="K31" s="1"/>
  <c r="J130"/>
  <c r="J113" s="1"/>
  <c r="J31" s="1"/>
  <c r="I130"/>
  <c r="I113" s="1"/>
  <c r="I31" s="1"/>
  <c r="H130"/>
  <c r="H113" s="1"/>
  <c r="H31" s="1"/>
  <c r="G130"/>
  <c r="G113" s="1"/>
  <c r="G31" s="1"/>
  <c r="F130"/>
  <c r="D63"/>
  <c r="D62" s="1"/>
  <c r="D61"/>
  <c r="I257" l="1"/>
  <c r="I250" s="1"/>
  <c r="I247" s="1"/>
  <c r="F127"/>
  <c r="F126" s="1"/>
  <c r="G250"/>
  <c r="H257"/>
  <c r="H247" s="1"/>
  <c r="G182"/>
  <c r="G184"/>
  <c r="G51"/>
  <c r="K28"/>
  <c r="K27" s="1"/>
  <c r="G132"/>
  <c r="F112"/>
  <c r="F111" s="1"/>
  <c r="F257"/>
  <c r="F251"/>
  <c r="F250" s="1"/>
  <c r="F247" s="1"/>
  <c r="F155"/>
  <c r="H112"/>
  <c r="I127"/>
  <c r="I112" s="1"/>
  <c r="F156"/>
  <c r="G247"/>
  <c r="G261"/>
  <c r="G257" s="1"/>
  <c r="G131"/>
  <c r="G152"/>
  <c r="H170"/>
  <c r="H165" s="1"/>
  <c r="I170"/>
  <c r="I165" s="1"/>
  <c r="G170"/>
  <c r="G126"/>
  <c r="G121" s="1"/>
  <c r="K112"/>
  <c r="K111" s="1"/>
  <c r="K126"/>
  <c r="K121" s="1"/>
  <c r="F165"/>
  <c r="F110"/>
  <c r="F28" s="1"/>
  <c r="J112"/>
  <c r="J111" s="1"/>
  <c r="J30" s="1"/>
  <c r="J29" s="1"/>
  <c r="J126"/>
  <c r="K162"/>
  <c r="K161" s="1"/>
  <c r="J162"/>
  <c r="J161" s="1"/>
  <c r="H108"/>
  <c r="J108"/>
  <c r="G181"/>
  <c r="G162"/>
  <c r="G161" s="1"/>
  <c r="F184"/>
  <c r="F182"/>
  <c r="F121"/>
  <c r="F180"/>
  <c r="K104" l="1"/>
  <c r="K30"/>
  <c r="K29" s="1"/>
  <c r="K25" s="1"/>
  <c r="H250"/>
  <c r="I126"/>
  <c r="I121" s="1"/>
  <c r="G112"/>
  <c r="G111" s="1"/>
  <c r="G50"/>
  <c r="G37" s="1"/>
  <c r="H126"/>
  <c r="H121" s="1"/>
  <c r="F30"/>
  <c r="F29" s="1"/>
  <c r="G180"/>
  <c r="G178" s="1"/>
  <c r="G169"/>
  <c r="H111"/>
  <c r="H104" s="1"/>
  <c r="I111"/>
  <c r="I104" s="1"/>
  <c r="J104"/>
  <c r="J25" s="1"/>
  <c r="F108"/>
  <c r="F27"/>
  <c r="F178"/>
  <c r="G30" l="1"/>
  <c r="G29" s="1"/>
  <c r="F25"/>
  <c r="F104"/>
  <c r="G168"/>
  <c r="G165" s="1"/>
  <c r="G110"/>
  <c r="H30"/>
  <c r="H29" s="1"/>
  <c r="H25" s="1"/>
  <c r="I30"/>
  <c r="I29" s="1"/>
  <c r="I25" s="1"/>
  <c r="G108" l="1"/>
  <c r="G28"/>
  <c r="G27" s="1"/>
  <c r="G25" l="1"/>
  <c r="G104"/>
</calcChain>
</file>

<file path=xl/sharedStrings.xml><?xml version="1.0" encoding="utf-8"?>
<sst xmlns="http://schemas.openxmlformats.org/spreadsheetml/2006/main" count="393" uniqueCount="162">
  <si>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</si>
  <si>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</si>
  <si>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</si>
  <si>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</si>
  <si>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Объемы финансового обеспечения по годам  (тыс. рублей)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</si>
  <si>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</si>
  <si>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</si>
  <si>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</si>
  <si>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</si>
  <si>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</si>
  <si>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</si>
  <si>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</si>
  <si>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</si>
  <si>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</si>
  <si>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</si>
  <si>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</si>
  <si>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</si>
  <si>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</si>
  <si>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Ответственному исполнителю- Управлению муниципального хозяйства администрации Минераловодского городского округа,      в том числе: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</si>
  <si>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</si>
  <si>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</si>
  <si>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</si>
  <si>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</si>
  <si>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</si>
  <si>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</si>
  <si>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</si>
  <si>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</si>
  <si>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</si>
  <si>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</si>
  <si>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</si>
  <si>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</si>
  <si>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</si>
  <si>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</si>
  <si>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</si>
  <si>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</si>
  <si>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</si>
  <si>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</si>
  <si>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</si>
  <si>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</si>
  <si>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</si>
  <si>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</si>
  <si>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</si>
  <si>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</si>
  <si>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</si>
  <si>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</si>
  <si>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</si>
  <si>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</si>
  <si>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</si>
  <si>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</si>
  <si>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</si>
  <si>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</si>
  <si>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</si>
  <si>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</si>
  <si>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</si>
  <si>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Ремонт и содержание  улично-дорожной сети</t>
  </si>
  <si>
    <t>Ответственному исполнителю-Управлению муниципального хозяйства администрации Минераловодского городского округа</t>
  </si>
  <si>
    <t>в том числе по следующим мероприятиям: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</si>
  <si>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</si>
  <si>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</si>
  <si>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</si>
  <si>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</si>
  <si>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</si>
  <si>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</si>
  <si>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</si>
  <si>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</si>
  <si>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</si>
  <si>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</si>
  <si>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</si>
  <si>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</si>
  <si>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</si>
  <si>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</si>
  <si>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</si>
  <si>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</si>
  <si>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>2.1.8.</t>
  </si>
  <si>
    <t xml:space="preserve">Нанесение  дорожных  разметок на автомобильных дорогах </t>
  </si>
  <si>
    <t>2.1.9.</t>
  </si>
  <si>
    <t xml:space="preserve">Содержание ливневых  канализаций </t>
  </si>
  <si>
    <t>2.1.10.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</si>
  <si>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</si>
  <si>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</si>
  <si>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</si>
  <si>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 xml:space="preserve">Капитальный ремонт улично-дорожной сети 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</si>
  <si>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</si>
  <si>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</si>
  <si>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</si>
  <si>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</si>
  <si>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</si>
  <si>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2.2.2..1</t>
  </si>
  <si>
    <t>2.2.2..2</t>
  </si>
  <si>
    <t>Разработка проектно-сметной документации на капитальный ремонт автодорожных мостов (через ж/д по ул. Островского;</t>
  </si>
  <si>
    <t>Через реку Кума в с. Прикумское)</t>
  </si>
  <si>
    <t>2.2.2..3</t>
  </si>
  <si>
    <t>Капитальный ремонт автодорожного моста через ж/д  пути в створе улиц Железноводская-Ломовая</t>
  </si>
  <si>
    <t>2.2.2..4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</si>
  <si>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</si>
  <si>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2.2.2.5</t>
  </si>
  <si>
    <t>2.2.2.6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</si>
  <si>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</si>
  <si>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</si>
  <si>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</si>
  <si>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2.2.2.7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</si>
  <si>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</si>
  <si>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</si>
  <si>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2.2.2.8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</si>
  <si>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</si>
  <si>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>2.2.2.9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</si>
  <si>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</si>
  <si>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</si>
  <si>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</si>
  <si>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</si>
  <si>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</si>
  <si>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</si>
  <si>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</si>
  <si>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</si>
  <si>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</si>
  <si>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</si>
  <si>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</si>
  <si>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</si>
  <si>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</si>
  <si>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</si>
  <si>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</si>
  <si>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</si>
  <si>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и повышение безопасности  дорожного движения»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</si>
  <si>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</si>
  <si>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</si>
  <si>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</si>
  <si>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</si>
  <si>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</si>
  <si>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</si>
  <si>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</si>
  <si>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</si>
  <si>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</si>
  <si>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</si>
  <si>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</si>
  <si>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</si>
  <si>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</si>
  <si>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</si>
  <si>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утвержденную постановление администрации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</si>
  <si>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</si>
  <si>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</si>
  <si>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</si>
  <si>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безопасноти дорожного движения",</t>
  </si>
  <si>
    <t>Минераловодского городского округа от  06.12.2019</t>
  </si>
  <si>
    <t>№  2675</t>
  </si>
  <si>
    <t>городского округа "Развитие танспортной системы и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</si>
  <si>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</si>
  <si>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</si>
  <si>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</si>
  <si>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</si>
  <si>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</si>
  <si>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</si>
  <si>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</si>
  <si>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</si>
  <si>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</si>
  <si>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 xml:space="preserve">Приложение № 3 к изменениям                                                      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</si>
  <si>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</si>
  <si>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</si>
  <si>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</si>
  <si>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</si>
  <si>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</si>
  <si>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</si>
  <si>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2.1.11.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</si>
</sst>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4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9" fillId="0" borderId="10" xfId="0" applyFont="1" applyBorder="1" applyAlignment="1">
      <alignment vertical="top"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4" fillId="0" borderId="11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2" fontId="0" fillId="2" borderId="0" xfId="0" applyNumberFormat="1" applyFill="1"/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9" fillId="0" borderId="4" xfId="0" applyFont="1" applyBorder="1" applyAlignment="1">
      <alignment vertical="top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wrapText="1"/>
    </xf>
    <xf numFmtId="0" fontId="9" fillId="0" borderId="7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0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6"/>
  <sheetViews>
    <sheetView tabSelected="1" workbookViewId="0">
      <selection activeCell="M26" sqref="M26"/>
    </sheetView>
  </sheetViews>
  <sheetFormatPr defaultRowHeight="15"/>
  <cols>
    <col min="1" max="1" width="7" customWidth="1"/>
    <col min="2" max="2" width="27" customWidth="1"/>
    <col min="3" max="3" width="29.71093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2" width="7.5703125" customWidth="1"/>
    <col min="13" max="14" width="10.5703125" bestFit="1" customWidth="1"/>
  </cols>
  <sheetData>
    <row r="1" spans="5:9">
      <c r="E1" s="103" t="s">
        <v>154</v>
      </c>
      <c r="F1" s="103"/>
      <c r="G1" s="103"/>
      <c r="H1" s="103"/>
      <c r="I1" s="103"/>
    </row>
    <row r="2" spans="5:9">
      <c r="E2" s="103" t="s">
        <v>135</v>
      </c>
      <c r="F2" s="103"/>
      <c r="G2" s="103"/>
      <c r="H2" s="103"/>
      <c r="I2" s="103"/>
    </row>
    <row r="3" spans="5:9">
      <c r="E3" s="103" t="s">
        <v>136</v>
      </c>
      <c r="F3" s="103"/>
      <c r="G3" s="103"/>
      <c r="H3" s="103"/>
      <c r="I3" s="103"/>
    </row>
    <row r="4" spans="5:9">
      <c r="E4" s="103" t="s">
        <v>140</v>
      </c>
      <c r="F4" s="103"/>
      <c r="G4" s="103"/>
      <c r="H4" s="103"/>
      <c r="I4" s="103"/>
    </row>
    <row r="5" spans="5:9">
      <c r="E5" s="103" t="s">
        <v>141</v>
      </c>
      <c r="F5" s="103"/>
      <c r="G5" s="103"/>
      <c r="H5" s="103"/>
      <c r="I5" s="103"/>
    </row>
    <row r="6" spans="5:9">
      <c r="E6" s="103" t="s">
        <v>137</v>
      </c>
      <c r="F6" s="103"/>
      <c r="G6" s="103"/>
      <c r="H6" s="103"/>
      <c r="I6" s="103"/>
    </row>
    <row r="7" spans="5:9">
      <c r="E7" s="103" t="s">
        <v>142</v>
      </c>
      <c r="F7" s="103"/>
      <c r="G7" s="103"/>
      <c r="H7" s="103"/>
      <c r="I7" s="103"/>
    </row>
    <row r="8" spans="5:9">
      <c r="E8" s="103" t="s">
        <v>143</v>
      </c>
      <c r="F8" s="103"/>
      <c r="G8" s="103"/>
      <c r="H8" s="103"/>
      <c r="I8" s="103"/>
    </row>
    <row r="9" spans="5:9">
      <c r="E9" s="103"/>
      <c r="F9" s="103"/>
      <c r="G9" s="103"/>
      <c r="H9" s="103"/>
      <c r="I9" s="103"/>
    </row>
    <row r="10" spans="5:9">
      <c r="E10" s="103" t="s">
        <v>146</v>
      </c>
      <c r="F10" s="103"/>
      <c r="G10" s="103"/>
      <c r="H10" s="103"/>
      <c r="I10" s="103"/>
    </row>
    <row r="11" spans="5:9">
      <c r="E11" s="103" t="s">
        <v>138</v>
      </c>
      <c r="F11" s="103"/>
      <c r="G11" s="103"/>
      <c r="H11" s="103"/>
      <c r="I11" s="103"/>
    </row>
    <row r="12" spans="5:9">
      <c r="E12" s="103" t="s">
        <v>144</v>
      </c>
      <c r="F12" s="103"/>
      <c r="G12" s="103"/>
      <c r="H12" s="103"/>
      <c r="I12" s="103"/>
    </row>
    <row r="13" spans="5:9">
      <c r="E13" s="103" t="s">
        <v>145</v>
      </c>
      <c r="F13" s="103"/>
      <c r="G13" s="103"/>
      <c r="H13" s="103"/>
      <c r="I13" s="103"/>
    </row>
    <row r="14" spans="5:9">
      <c r="E14" s="103"/>
      <c r="F14" s="103"/>
      <c r="G14" s="103"/>
      <c r="H14" s="103"/>
      <c r="I14" s="103"/>
    </row>
    <row r="15" spans="5:9">
      <c r="E15" s="103"/>
      <c r="F15" s="103"/>
      <c r="G15" s="103"/>
      <c r="H15" s="103"/>
      <c r="I15" s="103" t="s">
        <v>139</v>
      </c>
    </row>
    <row r="17" spans="1:14">
      <c r="A17" s="220" t="s">
        <v>0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157"/>
    </row>
    <row r="18" spans="1:14">
      <c r="A18" s="220" t="s">
        <v>123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157"/>
    </row>
    <row r="19" spans="1:14">
      <c r="A19" s="221" t="s">
        <v>122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158"/>
    </row>
    <row r="20" spans="1:14" ht="94.5" customHeight="1">
      <c r="A20" s="204" t="s">
        <v>1</v>
      </c>
      <c r="B20" s="207" t="s">
        <v>2</v>
      </c>
      <c r="C20" s="207" t="s">
        <v>3</v>
      </c>
      <c r="D20" s="210" t="s">
        <v>4</v>
      </c>
      <c r="E20" s="210"/>
      <c r="F20" s="210"/>
      <c r="G20" s="210"/>
      <c r="H20" s="210"/>
      <c r="I20" s="210"/>
      <c r="J20" s="210"/>
      <c r="K20" s="211"/>
      <c r="L20" s="159"/>
    </row>
    <row r="21" spans="1:14" hidden="1">
      <c r="A21" s="205"/>
      <c r="B21" s="208"/>
      <c r="C21" s="208"/>
      <c r="D21" s="212" t="s">
        <v>5</v>
      </c>
      <c r="E21" s="212"/>
      <c r="F21" s="212"/>
      <c r="G21" s="212"/>
      <c r="H21" s="212"/>
      <c r="I21" s="212"/>
      <c r="J21" s="212"/>
      <c r="K21" s="213"/>
      <c r="L21" s="159"/>
    </row>
    <row r="22" spans="1:14" hidden="1">
      <c r="A22" s="206"/>
      <c r="B22" s="209"/>
      <c r="C22" s="206"/>
      <c r="D22" s="214" t="s">
        <v>6</v>
      </c>
      <c r="E22" s="214"/>
      <c r="F22" s="1" t="s">
        <v>7</v>
      </c>
      <c r="G22" s="1" t="s">
        <v>8</v>
      </c>
      <c r="H22" s="1" t="s">
        <v>9</v>
      </c>
      <c r="I22" s="1" t="s">
        <v>10</v>
      </c>
      <c r="J22" s="215" t="s">
        <v>11</v>
      </c>
      <c r="K22" s="215"/>
      <c r="L22" s="160"/>
    </row>
    <row r="23" spans="1:14">
      <c r="A23" s="88"/>
      <c r="B23" s="88"/>
      <c r="C23" s="88"/>
      <c r="D23" s="289">
        <v>2020</v>
      </c>
      <c r="E23" s="290"/>
      <c r="F23" s="94">
        <v>2021</v>
      </c>
      <c r="G23" s="84">
        <v>2022</v>
      </c>
      <c r="H23" s="84">
        <v>2023</v>
      </c>
      <c r="I23" s="84">
        <v>2024</v>
      </c>
      <c r="J23" s="84"/>
      <c r="K23" s="84">
        <v>2025</v>
      </c>
      <c r="L23" s="160"/>
    </row>
    <row r="24" spans="1:14">
      <c r="A24" s="136">
        <v>1</v>
      </c>
      <c r="B24" s="27">
        <v>2</v>
      </c>
      <c r="C24" s="1">
        <v>3</v>
      </c>
      <c r="D24" s="222">
        <v>4</v>
      </c>
      <c r="E24" s="222"/>
      <c r="F24" s="1">
        <v>5</v>
      </c>
      <c r="G24" s="1">
        <v>6</v>
      </c>
      <c r="H24" s="1">
        <v>7</v>
      </c>
      <c r="I24" s="1">
        <v>8</v>
      </c>
      <c r="J24" s="215">
        <v>9</v>
      </c>
      <c r="K24" s="215"/>
      <c r="L24" s="160"/>
    </row>
    <row r="25" spans="1:14" ht="33.75">
      <c r="A25" s="223"/>
      <c r="B25" s="225" t="s">
        <v>12</v>
      </c>
      <c r="C25" s="9" t="s">
        <v>13</v>
      </c>
      <c r="D25" s="218">
        <v>382876.33</v>
      </c>
      <c r="E25" s="218"/>
      <c r="F25" s="140">
        <f>F29+F27</f>
        <v>654500.98</v>
      </c>
      <c r="G25" s="140">
        <f>G27+G29</f>
        <v>599232.4800000001</v>
      </c>
      <c r="H25" s="152">
        <f t="shared" ref="H25:I25" si="0">H27+H29</f>
        <v>131250.42000000001</v>
      </c>
      <c r="I25" s="152">
        <f t="shared" si="0"/>
        <v>110324.09000000001</v>
      </c>
      <c r="J25" s="97">
        <f>J37+J104+J257</f>
        <v>98321.31</v>
      </c>
      <c r="K25" s="97">
        <f>K29</f>
        <v>92972.33</v>
      </c>
      <c r="L25" s="161"/>
      <c r="M25" s="79">
        <f>D25+F25+G25+H25+I25+K25</f>
        <v>1971156.6300000001</v>
      </c>
    </row>
    <row r="26" spans="1:14" ht="30" customHeight="1">
      <c r="A26" s="224"/>
      <c r="B26" s="226"/>
      <c r="C26" s="9" t="s">
        <v>14</v>
      </c>
      <c r="D26" s="227">
        <v>0</v>
      </c>
      <c r="E26" s="227"/>
      <c r="F26" s="2">
        <v>0</v>
      </c>
      <c r="G26" s="2">
        <v>0</v>
      </c>
      <c r="H26" s="2">
        <v>0</v>
      </c>
      <c r="I26" s="2">
        <v>0</v>
      </c>
      <c r="J26" s="227">
        <v>0</v>
      </c>
      <c r="K26" s="227"/>
      <c r="L26" s="162"/>
      <c r="M26" s="79"/>
    </row>
    <row r="27" spans="1:14" ht="22.5">
      <c r="A27" s="224"/>
      <c r="B27" s="226"/>
      <c r="C27" s="9" t="s">
        <v>15</v>
      </c>
      <c r="D27" s="216">
        <v>309814.96000000002</v>
      </c>
      <c r="E27" s="216"/>
      <c r="F27" s="76">
        <f>F28</f>
        <v>554977.39</v>
      </c>
      <c r="G27" s="76">
        <f t="shared" ref="G27:K27" si="1">G28</f>
        <v>505745.35000000003</v>
      </c>
      <c r="H27" s="76">
        <f t="shared" si="1"/>
        <v>0</v>
      </c>
      <c r="I27" s="76">
        <f t="shared" si="1"/>
        <v>0</v>
      </c>
      <c r="J27" s="76">
        <f t="shared" si="1"/>
        <v>0</v>
      </c>
      <c r="K27" s="76">
        <f t="shared" si="1"/>
        <v>0</v>
      </c>
      <c r="L27" s="163"/>
      <c r="M27" s="79"/>
      <c r="N27" s="79"/>
    </row>
    <row r="28" spans="1:14" ht="47.25" customHeight="1">
      <c r="A28" s="224"/>
      <c r="B28" s="226"/>
      <c r="C28" s="9" t="s">
        <v>16</v>
      </c>
      <c r="D28" s="216">
        <v>309814.96000000002</v>
      </c>
      <c r="E28" s="216"/>
      <c r="F28" s="76">
        <f t="shared" ref="F28:K28" si="2">F49+F110</f>
        <v>554977.39</v>
      </c>
      <c r="G28" s="76">
        <f t="shared" si="2"/>
        <v>505745.35000000003</v>
      </c>
      <c r="H28" s="76">
        <f t="shared" si="2"/>
        <v>0</v>
      </c>
      <c r="I28" s="76">
        <f t="shared" si="2"/>
        <v>0</v>
      </c>
      <c r="J28" s="76">
        <f t="shared" si="2"/>
        <v>0</v>
      </c>
      <c r="K28" s="76">
        <f t="shared" si="2"/>
        <v>0</v>
      </c>
      <c r="L28" s="163"/>
      <c r="M28" s="79"/>
    </row>
    <row r="29" spans="1:14" ht="22.5">
      <c r="A29" s="224"/>
      <c r="B29" s="226"/>
      <c r="C29" s="9" t="s">
        <v>17</v>
      </c>
      <c r="D29" s="227">
        <v>73061.37</v>
      </c>
      <c r="E29" s="227"/>
      <c r="F29" s="90">
        <f>F30</f>
        <v>99523.590000000011</v>
      </c>
      <c r="G29" s="90">
        <f>G30+G32</f>
        <v>93487.130000000019</v>
      </c>
      <c r="H29" s="90">
        <f t="shared" ref="H29:J29" si="3">H30+H32</f>
        <v>131250.42000000001</v>
      </c>
      <c r="I29" s="90">
        <f t="shared" si="3"/>
        <v>110324.09000000001</v>
      </c>
      <c r="J29" s="90">
        <f t="shared" si="3"/>
        <v>98321.31</v>
      </c>
      <c r="K29" s="90">
        <f>K30+K32</f>
        <v>92972.33</v>
      </c>
      <c r="L29" s="164"/>
      <c r="M29" s="79"/>
      <c r="N29" s="79"/>
    </row>
    <row r="30" spans="1:14" ht="55.5" customHeight="1">
      <c r="A30" s="224"/>
      <c r="B30" s="226"/>
      <c r="C30" s="9" t="s">
        <v>18</v>
      </c>
      <c r="D30" s="216">
        <v>66231.88</v>
      </c>
      <c r="E30" s="216"/>
      <c r="F30" s="87">
        <f>F51+F112+F251</f>
        <v>99523.590000000011</v>
      </c>
      <c r="G30" s="87">
        <f>G51+G112+G262</f>
        <v>92287.130000000019</v>
      </c>
      <c r="H30" s="87">
        <f>H50+H111+H261</f>
        <v>130702.97</v>
      </c>
      <c r="I30" s="87">
        <f>I50+I111+I261</f>
        <v>109776.64000000001</v>
      </c>
      <c r="J30" s="87">
        <f>J50+J111+J261</f>
        <v>98321.31</v>
      </c>
      <c r="K30" s="201">
        <f>K50+K111+K261</f>
        <v>92424.88</v>
      </c>
      <c r="L30" s="165"/>
      <c r="M30" s="79"/>
    </row>
    <row r="31" spans="1:14" ht="31.5" customHeight="1">
      <c r="A31" s="33"/>
      <c r="B31" s="137"/>
      <c r="C31" s="9" t="s">
        <v>19</v>
      </c>
      <c r="D31" s="216">
        <v>6829.49</v>
      </c>
      <c r="E31" s="216"/>
      <c r="F31" s="3">
        <f>F113</f>
        <v>7164.45</v>
      </c>
      <c r="G31" s="86">
        <f t="shared" ref="G31:K31" si="4">G113</f>
        <v>7908.51</v>
      </c>
      <c r="H31" s="86">
        <f t="shared" si="4"/>
        <v>9321.8700000000008</v>
      </c>
      <c r="I31" s="86">
        <f t="shared" si="4"/>
        <v>9372.4599999999991</v>
      </c>
      <c r="J31" s="86">
        <f t="shared" si="4"/>
        <v>10379.370000000001</v>
      </c>
      <c r="K31" s="86">
        <f t="shared" si="4"/>
        <v>9372.4599999999991</v>
      </c>
      <c r="L31" s="166"/>
      <c r="M31" s="79"/>
    </row>
    <row r="32" spans="1:14" ht="47.25" customHeight="1">
      <c r="A32" s="33"/>
      <c r="B32" s="137"/>
      <c r="C32" s="203" t="s">
        <v>152</v>
      </c>
      <c r="D32" s="203"/>
      <c r="E32" s="147">
        <v>0</v>
      </c>
      <c r="F32" s="149">
        <v>0</v>
      </c>
      <c r="G32" s="149">
        <f>G252</f>
        <v>1200</v>
      </c>
      <c r="H32" s="149">
        <f t="shared" ref="H32:K32" si="5">H252</f>
        <v>547.45000000000005</v>
      </c>
      <c r="I32" s="149">
        <f t="shared" si="5"/>
        <v>547.45000000000005</v>
      </c>
      <c r="J32" s="149">
        <f t="shared" ref="J32" si="6">J83</f>
        <v>0</v>
      </c>
      <c r="K32" s="202">
        <f t="shared" si="5"/>
        <v>547.45000000000005</v>
      </c>
      <c r="L32" s="163"/>
      <c r="M32" s="79"/>
    </row>
    <row r="33" spans="1:13" ht="14.25" customHeight="1">
      <c r="A33" s="134"/>
      <c r="B33" s="28"/>
      <c r="C33" s="9" t="s">
        <v>20</v>
      </c>
      <c r="D33" s="216">
        <v>0</v>
      </c>
      <c r="E33" s="216"/>
      <c r="F33" s="5">
        <v>0</v>
      </c>
      <c r="G33" s="5">
        <v>0</v>
      </c>
      <c r="H33" s="5">
        <v>0</v>
      </c>
      <c r="I33" s="5">
        <v>0</v>
      </c>
      <c r="J33" s="216">
        <v>0</v>
      </c>
      <c r="K33" s="216"/>
      <c r="L33" s="167"/>
      <c r="M33" s="79"/>
    </row>
    <row r="34" spans="1:13" ht="28.5" customHeight="1">
      <c r="A34" s="134"/>
      <c r="B34" s="28"/>
      <c r="C34" s="9" t="s">
        <v>21</v>
      </c>
      <c r="D34" s="216">
        <v>0</v>
      </c>
      <c r="E34" s="216"/>
      <c r="F34" s="5">
        <v>0</v>
      </c>
      <c r="G34" s="5">
        <v>0</v>
      </c>
      <c r="H34" s="5">
        <v>0</v>
      </c>
      <c r="I34" s="5">
        <v>0</v>
      </c>
      <c r="J34" s="216">
        <v>0</v>
      </c>
      <c r="K34" s="216"/>
      <c r="L34" s="167"/>
      <c r="M34" s="79"/>
    </row>
    <row r="35" spans="1:13" ht="13.5" customHeight="1">
      <c r="A35" s="134"/>
      <c r="B35" s="28"/>
      <c r="C35" s="9" t="s">
        <v>22</v>
      </c>
      <c r="D35" s="216">
        <v>0</v>
      </c>
      <c r="E35" s="216"/>
      <c r="F35" s="5">
        <v>0</v>
      </c>
      <c r="G35" s="5">
        <v>0</v>
      </c>
      <c r="H35" s="5">
        <v>0</v>
      </c>
      <c r="I35" s="5">
        <v>0</v>
      </c>
      <c r="J35" s="216">
        <v>0</v>
      </c>
      <c r="K35" s="216"/>
      <c r="L35" s="167"/>
      <c r="M35" s="79"/>
    </row>
    <row r="36" spans="1:13" ht="15.75">
      <c r="A36" s="135"/>
      <c r="B36" s="48"/>
      <c r="C36" s="9" t="s">
        <v>23</v>
      </c>
      <c r="D36" s="216">
        <v>0</v>
      </c>
      <c r="E36" s="216"/>
      <c r="F36" s="5">
        <v>0</v>
      </c>
      <c r="G36" s="5">
        <v>0</v>
      </c>
      <c r="H36" s="5">
        <v>0</v>
      </c>
      <c r="I36" s="5">
        <v>0</v>
      </c>
      <c r="J36" s="216">
        <v>0</v>
      </c>
      <c r="K36" s="216"/>
      <c r="L36" s="167"/>
      <c r="M36" s="79"/>
    </row>
    <row r="37" spans="1:13">
      <c r="A37" s="205" t="s">
        <v>24</v>
      </c>
      <c r="B37" s="29" t="s">
        <v>25</v>
      </c>
      <c r="C37" s="217" t="s">
        <v>27</v>
      </c>
      <c r="D37" s="218">
        <v>64622.25</v>
      </c>
      <c r="E37" s="218"/>
      <c r="F37" s="219">
        <f>F50+F47</f>
        <v>98182.3</v>
      </c>
      <c r="G37" s="218">
        <f>G47+G50</f>
        <v>10075.540000000001</v>
      </c>
      <c r="H37" s="219">
        <f>H47+H50</f>
        <v>1900</v>
      </c>
      <c r="I37" s="219">
        <v>0</v>
      </c>
      <c r="J37" s="219">
        <v>0</v>
      </c>
      <c r="K37" s="219"/>
      <c r="L37" s="161"/>
      <c r="M37" s="79"/>
    </row>
    <row r="38" spans="1:13" ht="28.5" customHeight="1">
      <c r="A38" s="205"/>
      <c r="B38" s="126" t="s">
        <v>26</v>
      </c>
      <c r="C38" s="217"/>
      <c r="D38" s="218"/>
      <c r="E38" s="218"/>
      <c r="F38" s="219"/>
      <c r="G38" s="218"/>
      <c r="H38" s="219"/>
      <c r="I38" s="219"/>
      <c r="J38" s="219"/>
      <c r="K38" s="219"/>
      <c r="L38" s="161"/>
      <c r="M38" s="79"/>
    </row>
    <row r="39" spans="1:13" ht="15.75" hidden="1">
      <c r="A39" s="205"/>
      <c r="B39" s="28"/>
      <c r="C39" s="217"/>
      <c r="D39" s="218"/>
      <c r="E39" s="218"/>
      <c r="F39" s="219"/>
      <c r="G39" s="218"/>
      <c r="H39" s="219"/>
      <c r="I39" s="219"/>
      <c r="J39" s="219"/>
      <c r="K39" s="219"/>
      <c r="L39" s="161"/>
      <c r="M39" s="79"/>
    </row>
    <row r="40" spans="1:13" ht="15.75" hidden="1">
      <c r="A40" s="205"/>
      <c r="B40" s="28"/>
      <c r="C40" s="217"/>
      <c r="D40" s="218"/>
      <c r="E40" s="218"/>
      <c r="F40" s="219"/>
      <c r="G40" s="218"/>
      <c r="H40" s="219"/>
      <c r="I40" s="219"/>
      <c r="J40" s="219"/>
      <c r="K40" s="219"/>
      <c r="L40" s="161"/>
      <c r="M40" s="79"/>
    </row>
    <row r="41" spans="1:13" ht="15.75" hidden="1">
      <c r="A41" s="205"/>
      <c r="B41" s="28"/>
      <c r="C41" s="217"/>
      <c r="D41" s="218"/>
      <c r="E41" s="218"/>
      <c r="F41" s="219"/>
      <c r="G41" s="218"/>
      <c r="H41" s="219"/>
      <c r="I41" s="219"/>
      <c r="J41" s="219"/>
      <c r="K41" s="219"/>
      <c r="L41" s="161"/>
      <c r="M41" s="79"/>
    </row>
    <row r="42" spans="1:13" ht="15.75" hidden="1">
      <c r="A42" s="205"/>
      <c r="B42" s="28"/>
      <c r="C42" s="217"/>
      <c r="D42" s="218"/>
      <c r="E42" s="218"/>
      <c r="F42" s="219"/>
      <c r="G42" s="218"/>
      <c r="H42" s="219"/>
      <c r="I42" s="219"/>
      <c r="J42" s="219"/>
      <c r="K42" s="219"/>
      <c r="L42" s="161"/>
      <c r="M42" s="79"/>
    </row>
    <row r="43" spans="1:13" ht="15.75" hidden="1">
      <c r="A43" s="205"/>
      <c r="B43" s="28"/>
      <c r="C43" s="217"/>
      <c r="D43" s="218"/>
      <c r="E43" s="218"/>
      <c r="F43" s="219"/>
      <c r="G43" s="218"/>
      <c r="H43" s="219"/>
      <c r="I43" s="219"/>
      <c r="J43" s="219"/>
      <c r="K43" s="219"/>
      <c r="L43" s="161"/>
      <c r="M43" s="79"/>
    </row>
    <row r="44" spans="1:13" ht="15.75" hidden="1">
      <c r="A44" s="205"/>
      <c r="B44" s="28"/>
      <c r="C44" s="217"/>
      <c r="D44" s="218"/>
      <c r="E44" s="218"/>
      <c r="F44" s="219"/>
      <c r="G44" s="218"/>
      <c r="H44" s="219"/>
      <c r="I44" s="219"/>
      <c r="J44" s="219"/>
      <c r="K44" s="219"/>
      <c r="L44" s="161"/>
      <c r="M44" s="79"/>
    </row>
    <row r="45" spans="1:13" ht="19.5" customHeight="1">
      <c r="A45" s="205"/>
      <c r="B45" s="28"/>
      <c r="C45" s="217" t="s">
        <v>14</v>
      </c>
      <c r="D45" s="216">
        <v>0</v>
      </c>
      <c r="E45" s="216"/>
      <c r="F45" s="216">
        <v>0</v>
      </c>
      <c r="G45" s="5"/>
      <c r="H45" s="216">
        <v>0</v>
      </c>
      <c r="I45" s="216">
        <v>0</v>
      </c>
      <c r="J45" s="216">
        <v>0</v>
      </c>
      <c r="K45" s="216"/>
      <c r="L45" s="167"/>
      <c r="M45" s="79"/>
    </row>
    <row r="46" spans="1:13" ht="15.75" hidden="1">
      <c r="A46" s="205"/>
      <c r="B46" s="28"/>
      <c r="C46" s="230"/>
      <c r="D46" s="216"/>
      <c r="E46" s="216"/>
      <c r="F46" s="216"/>
      <c r="G46" s="5">
        <v>0</v>
      </c>
      <c r="H46" s="216"/>
      <c r="I46" s="216"/>
      <c r="J46" s="216"/>
      <c r="K46" s="216"/>
      <c r="L46" s="167"/>
      <c r="M46" s="79"/>
    </row>
    <row r="47" spans="1:13" ht="15.75">
      <c r="A47" s="205"/>
      <c r="B47" s="72"/>
      <c r="C47" s="73" t="s">
        <v>28</v>
      </c>
      <c r="D47" s="228">
        <v>63306.42</v>
      </c>
      <c r="E47" s="216"/>
      <c r="F47" s="229">
        <v>97208.6</v>
      </c>
      <c r="G47" s="216">
        <v>9974.7900000000009</v>
      </c>
      <c r="H47" s="216">
        <v>0</v>
      </c>
      <c r="I47" s="216">
        <v>0</v>
      </c>
      <c r="J47" s="216">
        <v>0</v>
      </c>
      <c r="K47" s="216"/>
      <c r="L47" s="167"/>
      <c r="M47" s="79"/>
    </row>
    <row r="48" spans="1:13" ht="15.75">
      <c r="A48" s="205"/>
      <c r="B48" s="72"/>
      <c r="C48" s="58" t="s">
        <v>29</v>
      </c>
      <c r="D48" s="228"/>
      <c r="E48" s="216"/>
      <c r="F48" s="229"/>
      <c r="G48" s="216"/>
      <c r="H48" s="216"/>
      <c r="I48" s="216"/>
      <c r="J48" s="216"/>
      <c r="K48" s="216"/>
      <c r="L48" s="167"/>
      <c r="M48" s="79"/>
    </row>
    <row r="49" spans="1:13" ht="37.5" customHeight="1">
      <c r="A49" s="205"/>
      <c r="B49" s="19"/>
      <c r="C49" s="57" t="s">
        <v>16</v>
      </c>
      <c r="D49" s="216">
        <v>63306.42</v>
      </c>
      <c r="E49" s="216"/>
      <c r="F49" s="87">
        <v>97208.6</v>
      </c>
      <c r="G49" s="5">
        <v>9974.7900000000009</v>
      </c>
      <c r="H49" s="5">
        <v>0</v>
      </c>
      <c r="I49" s="5">
        <v>0</v>
      </c>
      <c r="J49" s="216">
        <v>0</v>
      </c>
      <c r="K49" s="216"/>
      <c r="L49" s="167"/>
      <c r="M49" s="79"/>
    </row>
    <row r="50" spans="1:13" ht="22.5">
      <c r="A50" s="205"/>
      <c r="B50" s="30"/>
      <c r="C50" s="9" t="s">
        <v>30</v>
      </c>
      <c r="D50" s="231">
        <v>1315.83</v>
      </c>
      <c r="E50" s="231"/>
      <c r="F50" s="87">
        <f>F51</f>
        <v>973.7</v>
      </c>
      <c r="G50" s="5">
        <f>G51</f>
        <v>100.75</v>
      </c>
      <c r="H50" s="194">
        <f>H51</f>
        <v>1900</v>
      </c>
      <c r="I50" s="5">
        <v>0</v>
      </c>
      <c r="J50" s="216">
        <v>0</v>
      </c>
      <c r="K50" s="216"/>
      <c r="L50" s="167"/>
      <c r="M50" s="79"/>
    </row>
    <row r="51" spans="1:13" ht="45">
      <c r="A51" s="205"/>
      <c r="B51" s="30"/>
      <c r="C51" s="9" t="s">
        <v>16</v>
      </c>
      <c r="D51" s="231">
        <v>1315.83</v>
      </c>
      <c r="E51" s="231"/>
      <c r="F51" s="87">
        <f>F63</f>
        <v>973.7</v>
      </c>
      <c r="G51" s="5">
        <f>G63</f>
        <v>100.75</v>
      </c>
      <c r="H51" s="194">
        <f>H63</f>
        <v>1900</v>
      </c>
      <c r="I51" s="5">
        <v>0</v>
      </c>
      <c r="J51" s="216">
        <v>0</v>
      </c>
      <c r="K51" s="216"/>
      <c r="L51" s="167"/>
      <c r="M51" s="79"/>
    </row>
    <row r="52" spans="1:13" ht="15.75">
      <c r="A52" s="14"/>
      <c r="B52" s="17"/>
      <c r="C52" s="9" t="s">
        <v>20</v>
      </c>
      <c r="D52" s="216">
        <v>0</v>
      </c>
      <c r="E52" s="216"/>
      <c r="F52" s="5">
        <v>0</v>
      </c>
      <c r="G52" s="5">
        <v>0</v>
      </c>
      <c r="H52" s="5">
        <v>0</v>
      </c>
      <c r="I52" s="5">
        <v>0</v>
      </c>
      <c r="J52" s="216">
        <v>0</v>
      </c>
      <c r="K52" s="216"/>
      <c r="L52" s="167"/>
      <c r="M52" s="79"/>
    </row>
    <row r="53" spans="1:13" ht="22.5">
      <c r="A53" s="14"/>
      <c r="B53" s="17"/>
      <c r="C53" s="9" t="s">
        <v>21</v>
      </c>
      <c r="D53" s="216">
        <v>0</v>
      </c>
      <c r="E53" s="216"/>
      <c r="F53" s="5">
        <v>0</v>
      </c>
      <c r="G53" s="5">
        <v>0</v>
      </c>
      <c r="H53" s="5">
        <v>0</v>
      </c>
      <c r="I53" s="5">
        <v>0</v>
      </c>
      <c r="J53" s="216">
        <v>0</v>
      </c>
      <c r="K53" s="216"/>
      <c r="L53" s="167"/>
      <c r="M53" s="79"/>
    </row>
    <row r="54" spans="1:13" ht="15.75">
      <c r="A54" s="14"/>
      <c r="B54" s="17"/>
      <c r="C54" s="9" t="s">
        <v>22</v>
      </c>
      <c r="D54" s="216">
        <v>0</v>
      </c>
      <c r="E54" s="216"/>
      <c r="F54" s="5">
        <v>0</v>
      </c>
      <c r="G54" s="5">
        <v>0</v>
      </c>
      <c r="H54" s="5">
        <v>0</v>
      </c>
      <c r="I54" s="5">
        <v>0</v>
      </c>
      <c r="J54" s="216">
        <v>0</v>
      </c>
      <c r="K54" s="216"/>
      <c r="L54" s="167"/>
      <c r="M54" s="79"/>
    </row>
    <row r="55" spans="1:13" ht="15.75">
      <c r="A55" s="37"/>
      <c r="B55" s="38"/>
      <c r="C55" s="9" t="s">
        <v>23</v>
      </c>
      <c r="D55" s="216">
        <v>0</v>
      </c>
      <c r="E55" s="216"/>
      <c r="F55" s="5">
        <v>0</v>
      </c>
      <c r="G55" s="5">
        <v>0</v>
      </c>
      <c r="H55" s="5">
        <v>0</v>
      </c>
      <c r="I55" s="5">
        <v>0</v>
      </c>
      <c r="J55" s="216">
        <v>0</v>
      </c>
      <c r="K55" s="216"/>
      <c r="L55" s="167"/>
      <c r="M55" s="79"/>
    </row>
    <row r="56" spans="1:13">
      <c r="A56" s="233" t="s">
        <v>130</v>
      </c>
      <c r="B56" s="68" t="s">
        <v>31</v>
      </c>
      <c r="C56" s="217" t="s">
        <v>27</v>
      </c>
      <c r="D56" s="216">
        <v>64622.25</v>
      </c>
      <c r="E56" s="216"/>
      <c r="F56" s="229">
        <f>F62+F59</f>
        <v>98182.3</v>
      </c>
      <c r="G56" s="216">
        <f>G59+G62</f>
        <v>10075.540000000001</v>
      </c>
      <c r="H56" s="229">
        <f>H62</f>
        <v>1900</v>
      </c>
      <c r="I56" s="229">
        <v>0</v>
      </c>
      <c r="J56" s="229">
        <v>0</v>
      </c>
      <c r="K56" s="229"/>
      <c r="L56" s="165"/>
      <c r="M56" s="79"/>
    </row>
    <row r="57" spans="1:13" ht="38.25">
      <c r="A57" s="234"/>
      <c r="B57" s="69" t="s">
        <v>32</v>
      </c>
      <c r="C57" s="217"/>
      <c r="D57" s="216"/>
      <c r="E57" s="216"/>
      <c r="F57" s="229"/>
      <c r="G57" s="216"/>
      <c r="H57" s="229"/>
      <c r="I57" s="229"/>
      <c r="J57" s="229"/>
      <c r="K57" s="229"/>
      <c r="L57" s="165"/>
      <c r="M57" s="79"/>
    </row>
    <row r="58" spans="1:13" ht="22.5">
      <c r="A58" s="61"/>
      <c r="B58" s="70"/>
      <c r="C58" s="9" t="s">
        <v>33</v>
      </c>
      <c r="D58" s="216">
        <v>0</v>
      </c>
      <c r="E58" s="216"/>
      <c r="F58" s="87">
        <v>0</v>
      </c>
      <c r="G58" s="5">
        <v>0</v>
      </c>
      <c r="H58" s="5">
        <v>0</v>
      </c>
      <c r="I58" s="5">
        <v>0</v>
      </c>
      <c r="J58" s="216">
        <v>0</v>
      </c>
      <c r="K58" s="216"/>
      <c r="L58" s="167"/>
      <c r="M58" s="79"/>
    </row>
    <row r="59" spans="1:13">
      <c r="A59" s="208"/>
      <c r="B59" s="232"/>
      <c r="C59" s="12" t="s">
        <v>28</v>
      </c>
      <c r="D59" s="216">
        <v>63306.42</v>
      </c>
      <c r="E59" s="216"/>
      <c r="F59" s="229">
        <v>97208.6</v>
      </c>
      <c r="G59" s="216">
        <v>9974.7900000000009</v>
      </c>
      <c r="H59" s="216">
        <v>0</v>
      </c>
      <c r="I59" s="216">
        <v>0</v>
      </c>
      <c r="J59" s="216">
        <v>0</v>
      </c>
      <c r="K59" s="216"/>
      <c r="L59" s="167"/>
      <c r="M59" s="79"/>
    </row>
    <row r="60" spans="1:13">
      <c r="A60" s="208"/>
      <c r="B60" s="232"/>
      <c r="C60" s="13" t="s">
        <v>29</v>
      </c>
      <c r="D60" s="216"/>
      <c r="E60" s="216"/>
      <c r="F60" s="229"/>
      <c r="G60" s="216"/>
      <c r="H60" s="216"/>
      <c r="I60" s="216"/>
      <c r="J60" s="216"/>
      <c r="K60" s="216"/>
      <c r="L60" s="167"/>
      <c r="M60" s="79"/>
    </row>
    <row r="61" spans="1:13" ht="45">
      <c r="A61" s="61"/>
      <c r="B61" s="70"/>
      <c r="C61" s="9" t="s">
        <v>16</v>
      </c>
      <c r="D61" s="216">
        <f>D69+D76+E83</f>
        <v>63306.42</v>
      </c>
      <c r="E61" s="216"/>
      <c r="F61" s="87">
        <v>97208.6</v>
      </c>
      <c r="G61" s="55">
        <v>9974.7900000000009</v>
      </c>
      <c r="H61" s="55">
        <v>0</v>
      </c>
      <c r="I61" s="55">
        <v>0</v>
      </c>
      <c r="J61" s="235">
        <v>0</v>
      </c>
      <c r="K61" s="228"/>
      <c r="L61" s="167"/>
      <c r="M61" s="79"/>
    </row>
    <row r="62" spans="1:13" ht="22.5">
      <c r="A62" s="61"/>
      <c r="B62" s="70"/>
      <c r="C62" s="12" t="s">
        <v>30</v>
      </c>
      <c r="D62" s="235">
        <f>D63</f>
        <v>1315.8300000000002</v>
      </c>
      <c r="E62" s="228"/>
      <c r="F62" s="54">
        <f>F63</f>
        <v>973.7</v>
      </c>
      <c r="G62" s="59">
        <f>G63</f>
        <v>100.75</v>
      </c>
      <c r="H62" s="54">
        <f>H63</f>
        <v>1900</v>
      </c>
      <c r="I62" s="59">
        <v>0</v>
      </c>
      <c r="J62" s="235">
        <v>0</v>
      </c>
      <c r="K62" s="228"/>
      <c r="L62" s="167"/>
      <c r="M62" s="79"/>
    </row>
    <row r="63" spans="1:13" ht="48" customHeight="1">
      <c r="A63" s="208"/>
      <c r="B63" s="232"/>
      <c r="C63" s="217" t="s">
        <v>16</v>
      </c>
      <c r="D63" s="216">
        <f>D71+D78+E86</f>
        <v>1315.8300000000002</v>
      </c>
      <c r="E63" s="216"/>
      <c r="F63" s="229">
        <v>973.7</v>
      </c>
      <c r="G63" s="216">
        <f>100.75</f>
        <v>100.75</v>
      </c>
      <c r="H63" s="229">
        <f>H86</f>
        <v>1900</v>
      </c>
      <c r="I63" s="216">
        <v>0</v>
      </c>
      <c r="J63" s="216">
        <v>0</v>
      </c>
      <c r="K63" s="216"/>
      <c r="L63" s="167"/>
      <c r="M63" s="79"/>
    </row>
    <row r="64" spans="1:13" hidden="1">
      <c r="A64" s="209"/>
      <c r="B64" s="236"/>
      <c r="C64" s="217"/>
      <c r="D64" s="227"/>
      <c r="E64" s="227"/>
      <c r="F64" s="229"/>
      <c r="G64" s="216"/>
      <c r="H64" s="229"/>
      <c r="I64" s="216"/>
      <c r="J64" s="216"/>
      <c r="K64" s="216"/>
      <c r="L64" s="167"/>
      <c r="M64" s="79"/>
    </row>
    <row r="65" spans="1:13" ht="204">
      <c r="A65" s="62" t="s">
        <v>131</v>
      </c>
      <c r="B65" s="15" t="s">
        <v>34</v>
      </c>
      <c r="C65" s="9" t="s">
        <v>27</v>
      </c>
      <c r="D65" s="216">
        <v>40704.57</v>
      </c>
      <c r="E65" s="216"/>
      <c r="F65" s="5">
        <v>0</v>
      </c>
      <c r="G65" s="5">
        <v>0</v>
      </c>
      <c r="H65" s="5">
        <v>0</v>
      </c>
      <c r="I65" s="5">
        <v>0</v>
      </c>
      <c r="J65" s="216">
        <v>0</v>
      </c>
      <c r="K65" s="216"/>
      <c r="L65" s="167"/>
      <c r="M65" s="79"/>
    </row>
    <row r="66" spans="1:13" ht="22.5">
      <c r="A66" s="74"/>
      <c r="B66" s="19"/>
      <c r="C66" s="12" t="s">
        <v>33</v>
      </c>
      <c r="D66" s="216"/>
      <c r="E66" s="216"/>
      <c r="F66" s="10">
        <v>0</v>
      </c>
      <c r="G66" s="10">
        <v>0</v>
      </c>
      <c r="H66" s="10">
        <v>0</v>
      </c>
      <c r="I66" s="10">
        <v>0</v>
      </c>
      <c r="J66" s="237">
        <v>0</v>
      </c>
      <c r="K66" s="237"/>
      <c r="L66" s="167"/>
      <c r="M66" s="79"/>
    </row>
    <row r="67" spans="1:13">
      <c r="A67" s="238"/>
      <c r="B67" s="239"/>
      <c r="C67" s="73" t="s">
        <v>28</v>
      </c>
      <c r="D67" s="216">
        <v>39627.919999999998</v>
      </c>
      <c r="E67" s="216"/>
      <c r="F67" s="216">
        <v>0</v>
      </c>
      <c r="G67" s="216">
        <v>0</v>
      </c>
      <c r="H67" s="216">
        <v>0</v>
      </c>
      <c r="I67" s="216">
        <v>0</v>
      </c>
      <c r="J67" s="216">
        <v>0</v>
      </c>
      <c r="K67" s="216"/>
      <c r="L67" s="167"/>
      <c r="M67" s="79"/>
    </row>
    <row r="68" spans="1:13">
      <c r="A68" s="238"/>
      <c r="B68" s="239"/>
      <c r="C68" s="92" t="s">
        <v>29</v>
      </c>
      <c r="D68" s="216"/>
      <c r="E68" s="216"/>
      <c r="F68" s="216"/>
      <c r="G68" s="216"/>
      <c r="H68" s="216"/>
      <c r="I68" s="216"/>
      <c r="J68" s="216"/>
      <c r="K68" s="216"/>
      <c r="L68" s="167"/>
      <c r="M68" s="79"/>
    </row>
    <row r="69" spans="1:13" ht="45">
      <c r="A69" s="74"/>
      <c r="B69" s="19"/>
      <c r="C69" s="9" t="s">
        <v>16</v>
      </c>
      <c r="D69" s="216">
        <v>39627.919999999998</v>
      </c>
      <c r="E69" s="216"/>
      <c r="F69" s="5">
        <v>0</v>
      </c>
      <c r="G69" s="5">
        <v>0</v>
      </c>
      <c r="H69" s="5">
        <v>0</v>
      </c>
      <c r="I69" s="5">
        <v>0</v>
      </c>
      <c r="J69" s="216">
        <v>0</v>
      </c>
      <c r="K69" s="216"/>
      <c r="L69" s="167"/>
      <c r="M69" s="79"/>
    </row>
    <row r="70" spans="1:13" ht="22.5">
      <c r="A70" s="74"/>
      <c r="B70" s="19"/>
      <c r="C70" s="9" t="s">
        <v>30</v>
      </c>
      <c r="D70" s="231">
        <v>1076.6500000000001</v>
      </c>
      <c r="E70" s="231"/>
      <c r="F70" s="5">
        <v>0</v>
      </c>
      <c r="G70" s="5">
        <v>0</v>
      </c>
      <c r="H70" s="5">
        <v>0</v>
      </c>
      <c r="I70" s="5">
        <v>0</v>
      </c>
      <c r="J70" s="216">
        <v>0</v>
      </c>
      <c r="K70" s="216"/>
      <c r="L70" s="167"/>
      <c r="M70" s="79"/>
    </row>
    <row r="71" spans="1:13" ht="45">
      <c r="A71" s="75"/>
      <c r="B71" s="19"/>
      <c r="C71" s="9" t="s">
        <v>16</v>
      </c>
      <c r="D71" s="231">
        <v>1076.6500000000001</v>
      </c>
      <c r="E71" s="231"/>
      <c r="F71" s="5">
        <v>0</v>
      </c>
      <c r="G71" s="5">
        <v>0</v>
      </c>
      <c r="H71" s="5">
        <v>0</v>
      </c>
      <c r="I71" s="5">
        <v>0</v>
      </c>
      <c r="J71" s="216">
        <v>0</v>
      </c>
      <c r="K71" s="216"/>
      <c r="L71" s="167"/>
      <c r="M71" s="79"/>
    </row>
    <row r="72" spans="1:13" ht="153">
      <c r="A72" s="71" t="s">
        <v>132</v>
      </c>
      <c r="B72" s="6" t="s">
        <v>35</v>
      </c>
      <c r="C72" s="9" t="s">
        <v>27</v>
      </c>
      <c r="D72" s="216">
        <v>23917.67</v>
      </c>
      <c r="E72" s="216"/>
      <c r="F72" s="87">
        <f>F74+F77</f>
        <v>98182.3</v>
      </c>
      <c r="G72" s="128">
        <v>0</v>
      </c>
      <c r="H72" s="104">
        <v>0</v>
      </c>
      <c r="I72" s="5">
        <v>0</v>
      </c>
      <c r="J72" s="216">
        <v>0</v>
      </c>
      <c r="K72" s="216"/>
      <c r="L72" s="167"/>
      <c r="M72" s="79"/>
    </row>
    <row r="73" spans="1:13" ht="22.5">
      <c r="A73" s="18"/>
      <c r="B73" s="19"/>
      <c r="C73" s="9" t="s">
        <v>33</v>
      </c>
      <c r="D73" s="241">
        <v>0</v>
      </c>
      <c r="E73" s="241"/>
      <c r="F73" s="89">
        <v>0</v>
      </c>
      <c r="G73" s="129">
        <v>0</v>
      </c>
      <c r="H73" s="105">
        <v>0</v>
      </c>
      <c r="I73" s="11">
        <v>0</v>
      </c>
      <c r="J73" s="241">
        <v>0</v>
      </c>
      <c r="K73" s="241"/>
      <c r="L73" s="167"/>
      <c r="M73" s="79"/>
    </row>
    <row r="74" spans="1:13">
      <c r="A74" s="240"/>
      <c r="B74" s="239"/>
      <c r="C74" s="12" t="s">
        <v>28</v>
      </c>
      <c r="D74" s="216">
        <v>23678.5</v>
      </c>
      <c r="E74" s="216"/>
      <c r="F74" s="229">
        <v>97208.6</v>
      </c>
      <c r="G74" s="216">
        <v>0</v>
      </c>
      <c r="H74" s="216">
        <v>0</v>
      </c>
      <c r="I74" s="216">
        <v>0</v>
      </c>
      <c r="J74" s="216">
        <v>0</v>
      </c>
      <c r="K74" s="216"/>
      <c r="L74" s="167"/>
      <c r="M74" s="79"/>
    </row>
    <row r="75" spans="1:13">
      <c r="A75" s="240"/>
      <c r="B75" s="239"/>
      <c r="C75" s="13" t="s">
        <v>29</v>
      </c>
      <c r="D75" s="216"/>
      <c r="E75" s="216"/>
      <c r="F75" s="229"/>
      <c r="G75" s="216"/>
      <c r="H75" s="216"/>
      <c r="I75" s="216"/>
      <c r="J75" s="216"/>
      <c r="K75" s="216"/>
      <c r="L75" s="167"/>
      <c r="M75" s="79"/>
    </row>
    <row r="76" spans="1:13" ht="45">
      <c r="A76" s="18"/>
      <c r="B76" s="19"/>
      <c r="C76" s="9" t="s">
        <v>16</v>
      </c>
      <c r="D76" s="216">
        <v>23678.5</v>
      </c>
      <c r="E76" s="216"/>
      <c r="F76" s="87">
        <v>97208.6</v>
      </c>
      <c r="G76" s="128">
        <v>0</v>
      </c>
      <c r="H76" s="104">
        <v>0</v>
      </c>
      <c r="I76" s="5">
        <v>0</v>
      </c>
      <c r="J76" s="216">
        <v>0</v>
      </c>
      <c r="K76" s="216"/>
      <c r="L76" s="167"/>
      <c r="M76" s="79"/>
    </row>
    <row r="77" spans="1:13" ht="22.5">
      <c r="A77" s="18"/>
      <c r="B77" s="19"/>
      <c r="C77" s="9" t="s">
        <v>30</v>
      </c>
      <c r="D77" s="216">
        <v>239.18</v>
      </c>
      <c r="E77" s="216"/>
      <c r="F77" s="87">
        <f>F78</f>
        <v>973.7</v>
      </c>
      <c r="G77" s="128">
        <v>0</v>
      </c>
      <c r="H77" s="104">
        <v>0</v>
      </c>
      <c r="I77" s="5">
        <v>0</v>
      </c>
      <c r="J77" s="216">
        <v>0</v>
      </c>
      <c r="K77" s="216"/>
      <c r="L77" s="167"/>
      <c r="M77" s="79"/>
    </row>
    <row r="78" spans="1:13" ht="45">
      <c r="A78" s="18"/>
      <c r="B78" s="19"/>
      <c r="C78" s="9" t="s">
        <v>16</v>
      </c>
      <c r="D78" s="216">
        <v>239.18</v>
      </c>
      <c r="E78" s="216"/>
      <c r="F78" s="87">
        <v>973.7</v>
      </c>
      <c r="G78" s="128">
        <v>0</v>
      </c>
      <c r="H78" s="104">
        <v>0</v>
      </c>
      <c r="I78" s="5">
        <v>0</v>
      </c>
      <c r="J78" s="216">
        <v>0</v>
      </c>
      <c r="K78" s="216"/>
      <c r="L78" s="167"/>
      <c r="M78" s="79"/>
    </row>
    <row r="79" spans="1:13" ht="165.75">
      <c r="A79" s="133" t="s">
        <v>36</v>
      </c>
      <c r="B79" s="130" t="s">
        <v>37</v>
      </c>
      <c r="C79" s="217" t="s">
        <v>27</v>
      </c>
      <c r="D79" s="246"/>
      <c r="E79" s="5">
        <v>0</v>
      </c>
      <c r="F79" s="5">
        <v>0</v>
      </c>
      <c r="G79" s="5">
        <v>10075.540000000001</v>
      </c>
      <c r="H79" s="179">
        <f>H81+H85</f>
        <v>1900</v>
      </c>
      <c r="I79" s="5">
        <v>0</v>
      </c>
      <c r="J79" s="5">
        <v>0</v>
      </c>
      <c r="K79" s="98">
        <v>0</v>
      </c>
      <c r="L79" s="168"/>
      <c r="M79" s="79"/>
    </row>
    <row r="80" spans="1:13" ht="26.25" customHeight="1">
      <c r="A80" s="14"/>
      <c r="B80" s="17"/>
      <c r="C80" s="217" t="s">
        <v>33</v>
      </c>
      <c r="D80" s="246"/>
      <c r="E80" s="5">
        <v>0</v>
      </c>
      <c r="F80" s="5">
        <v>0</v>
      </c>
      <c r="G80" s="5">
        <v>0</v>
      </c>
      <c r="H80" s="111">
        <v>0</v>
      </c>
      <c r="I80" s="5">
        <v>0</v>
      </c>
      <c r="J80" s="5">
        <v>0</v>
      </c>
      <c r="K80" s="98">
        <v>0</v>
      </c>
      <c r="L80" s="168"/>
      <c r="M80" s="79"/>
    </row>
    <row r="81" spans="1:13" ht="19.5" customHeight="1">
      <c r="A81" s="205"/>
      <c r="B81" s="242"/>
      <c r="C81" s="217" t="s">
        <v>28</v>
      </c>
      <c r="D81" s="246"/>
      <c r="E81" s="216">
        <v>0</v>
      </c>
      <c r="F81" s="216">
        <v>0</v>
      </c>
      <c r="G81" s="216">
        <v>9974.7900000000009</v>
      </c>
      <c r="H81" s="216">
        <v>0</v>
      </c>
      <c r="I81" s="216">
        <v>0</v>
      </c>
      <c r="J81" s="216">
        <v>0</v>
      </c>
      <c r="K81" s="248">
        <v>0</v>
      </c>
      <c r="L81" s="168"/>
      <c r="M81" s="79"/>
    </row>
    <row r="82" spans="1:13" ht="25.5" hidden="1" customHeight="1" thickBot="1">
      <c r="A82" s="205"/>
      <c r="B82" s="242"/>
      <c r="C82" s="230" t="s">
        <v>29</v>
      </c>
      <c r="D82" s="247"/>
      <c r="E82" s="216"/>
      <c r="F82" s="216"/>
      <c r="G82" s="216"/>
      <c r="H82" s="216"/>
      <c r="I82" s="216"/>
      <c r="J82" s="216"/>
      <c r="K82" s="249"/>
      <c r="L82" s="168"/>
      <c r="M82" s="79"/>
    </row>
    <row r="83" spans="1:13" ht="13.5" customHeight="1">
      <c r="A83" s="205"/>
      <c r="B83" s="242"/>
      <c r="C83" s="243" t="s">
        <v>38</v>
      </c>
      <c r="D83" s="230"/>
      <c r="E83" s="216">
        <v>0</v>
      </c>
      <c r="F83" s="216">
        <v>0</v>
      </c>
      <c r="G83" s="216">
        <v>9974.7900000000009</v>
      </c>
      <c r="H83" s="216">
        <v>0</v>
      </c>
      <c r="I83" s="216">
        <v>0</v>
      </c>
      <c r="J83" s="216">
        <v>0</v>
      </c>
      <c r="K83" s="248">
        <v>0</v>
      </c>
      <c r="L83" s="168"/>
      <c r="M83" s="79"/>
    </row>
    <row r="84" spans="1:13" ht="35.25" customHeight="1">
      <c r="A84" s="205"/>
      <c r="B84" s="242"/>
      <c r="C84" s="244" t="s">
        <v>39</v>
      </c>
      <c r="D84" s="245"/>
      <c r="E84" s="216"/>
      <c r="F84" s="216"/>
      <c r="G84" s="216"/>
      <c r="H84" s="216"/>
      <c r="I84" s="216"/>
      <c r="J84" s="216"/>
      <c r="K84" s="249"/>
      <c r="L84" s="168"/>
      <c r="M84" s="79"/>
    </row>
    <row r="85" spans="1:13" ht="26.25" customHeight="1">
      <c r="A85" s="14"/>
      <c r="B85" s="17"/>
      <c r="C85" s="217" t="s">
        <v>30</v>
      </c>
      <c r="D85" s="203"/>
      <c r="E85" s="5">
        <v>0</v>
      </c>
      <c r="F85" s="5">
        <v>0</v>
      </c>
      <c r="G85" s="5">
        <v>100.75</v>
      </c>
      <c r="H85" s="179">
        <f>H86</f>
        <v>1900</v>
      </c>
      <c r="I85" s="5">
        <v>0</v>
      </c>
      <c r="J85" s="5">
        <v>0</v>
      </c>
      <c r="K85" s="98">
        <v>0</v>
      </c>
      <c r="L85" s="168"/>
      <c r="M85" s="79"/>
    </row>
    <row r="86" spans="1:13" ht="46.5" customHeight="1">
      <c r="A86" s="37"/>
      <c r="B86" s="38"/>
      <c r="C86" s="217" t="s">
        <v>16</v>
      </c>
      <c r="D86" s="203"/>
      <c r="E86" s="5">
        <v>0</v>
      </c>
      <c r="F86" s="5">
        <v>0</v>
      </c>
      <c r="G86" s="5">
        <v>100.75</v>
      </c>
      <c r="H86" s="179">
        <v>1900</v>
      </c>
      <c r="I86" s="5">
        <v>0</v>
      </c>
      <c r="J86" s="5">
        <v>0</v>
      </c>
      <c r="K86" s="98">
        <v>0</v>
      </c>
      <c r="L86" s="168"/>
      <c r="M86" s="79"/>
    </row>
    <row r="87" spans="1:13">
      <c r="A87" s="205" t="s">
        <v>40</v>
      </c>
      <c r="B87" s="16" t="s">
        <v>41</v>
      </c>
      <c r="C87" s="217" t="s">
        <v>27</v>
      </c>
      <c r="D87" s="203"/>
      <c r="E87" s="216">
        <v>0</v>
      </c>
      <c r="F87" s="216">
        <v>0</v>
      </c>
      <c r="G87" s="216">
        <v>0</v>
      </c>
      <c r="H87" s="216">
        <v>0</v>
      </c>
      <c r="I87" s="216">
        <v>0</v>
      </c>
      <c r="J87" s="216">
        <v>0</v>
      </c>
      <c r="K87" s="248">
        <v>0</v>
      </c>
      <c r="L87" s="168"/>
      <c r="M87" s="79"/>
    </row>
    <row r="88" spans="1:13" ht="76.5">
      <c r="A88" s="205"/>
      <c r="B88" s="16" t="s">
        <v>42</v>
      </c>
      <c r="C88" s="217"/>
      <c r="D88" s="203"/>
      <c r="E88" s="216"/>
      <c r="F88" s="216"/>
      <c r="G88" s="216"/>
      <c r="H88" s="216"/>
      <c r="I88" s="216"/>
      <c r="J88" s="216"/>
      <c r="K88" s="249"/>
      <c r="L88" s="168"/>
      <c r="M88" s="79"/>
    </row>
    <row r="89" spans="1:13" ht="27.75" customHeight="1">
      <c r="A89" s="14"/>
      <c r="B89" s="17"/>
      <c r="C89" s="217" t="s">
        <v>33</v>
      </c>
      <c r="D89" s="203"/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98">
        <v>0</v>
      </c>
      <c r="L89" s="168"/>
      <c r="M89" s="79"/>
    </row>
    <row r="90" spans="1:13" ht="16.5" customHeight="1">
      <c r="A90" s="205"/>
      <c r="B90" s="242"/>
      <c r="C90" s="243" t="s">
        <v>28</v>
      </c>
      <c r="D90" s="230"/>
      <c r="E90" s="216">
        <v>0</v>
      </c>
      <c r="F90" s="216">
        <v>0</v>
      </c>
      <c r="G90" s="216">
        <v>0</v>
      </c>
      <c r="H90" s="216">
        <v>0</v>
      </c>
      <c r="I90" s="216">
        <v>0</v>
      </c>
      <c r="J90" s="216">
        <v>0</v>
      </c>
      <c r="K90" s="248">
        <v>0</v>
      </c>
      <c r="L90" s="168"/>
      <c r="M90" s="79"/>
    </row>
    <row r="91" spans="1:13" ht="13.5" customHeight="1">
      <c r="A91" s="205"/>
      <c r="B91" s="242"/>
      <c r="C91" s="250" t="s">
        <v>29</v>
      </c>
      <c r="D91" s="244"/>
      <c r="E91" s="216"/>
      <c r="F91" s="216"/>
      <c r="G91" s="216"/>
      <c r="H91" s="216"/>
      <c r="I91" s="216"/>
      <c r="J91" s="216"/>
      <c r="K91" s="249"/>
      <c r="L91" s="168"/>
      <c r="M91" s="79"/>
    </row>
    <row r="92" spans="1:13" ht="10.5" customHeight="1">
      <c r="A92" s="205"/>
      <c r="B92" s="242"/>
      <c r="C92" s="243" t="s">
        <v>38</v>
      </c>
      <c r="D92" s="230"/>
      <c r="E92" s="216">
        <v>0</v>
      </c>
      <c r="F92" s="216">
        <v>0</v>
      </c>
      <c r="G92" s="216">
        <v>0</v>
      </c>
      <c r="H92" s="216">
        <v>0</v>
      </c>
      <c r="I92" s="216">
        <v>0</v>
      </c>
      <c r="J92" s="216">
        <v>0</v>
      </c>
      <c r="K92" s="248">
        <v>0</v>
      </c>
      <c r="L92" s="168"/>
      <c r="M92" s="79"/>
    </row>
    <row r="93" spans="1:13" ht="35.25" customHeight="1">
      <c r="A93" s="205"/>
      <c r="B93" s="242"/>
      <c r="C93" s="250" t="s">
        <v>39</v>
      </c>
      <c r="D93" s="244"/>
      <c r="E93" s="216"/>
      <c r="F93" s="216"/>
      <c r="G93" s="216"/>
      <c r="H93" s="216"/>
      <c r="I93" s="216"/>
      <c r="J93" s="216"/>
      <c r="K93" s="249"/>
      <c r="L93" s="168"/>
      <c r="M93" s="79"/>
    </row>
    <row r="94" spans="1:13" ht="25.5" customHeight="1">
      <c r="A94" s="14"/>
      <c r="B94" s="17"/>
      <c r="C94" s="217" t="s">
        <v>30</v>
      </c>
      <c r="D94" s="203"/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98">
        <v>0</v>
      </c>
      <c r="L94" s="168"/>
      <c r="M94" s="79"/>
    </row>
    <row r="95" spans="1:13" ht="47.25" customHeight="1">
      <c r="A95" s="14"/>
      <c r="B95" s="17"/>
      <c r="C95" s="217" t="s">
        <v>16</v>
      </c>
      <c r="D95" s="203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98">
        <v>0</v>
      </c>
      <c r="L95" s="168"/>
      <c r="M95" s="79"/>
    </row>
    <row r="96" spans="1:13" ht="102">
      <c r="A96" s="40" t="s">
        <v>43</v>
      </c>
      <c r="B96" s="15" t="s">
        <v>44</v>
      </c>
      <c r="C96" s="217" t="s">
        <v>27</v>
      </c>
      <c r="D96" s="203"/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98">
        <v>0</v>
      </c>
      <c r="L96" s="168"/>
      <c r="M96" s="79"/>
    </row>
    <row r="97" spans="1:13" ht="24" customHeight="1">
      <c r="A97" s="14"/>
      <c r="B97" s="17"/>
      <c r="C97" s="217" t="s">
        <v>33</v>
      </c>
      <c r="D97" s="203"/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98">
        <v>0</v>
      </c>
      <c r="L97" s="168"/>
      <c r="M97" s="79"/>
    </row>
    <row r="98" spans="1:13" ht="12" customHeight="1">
      <c r="A98" s="205"/>
      <c r="B98" s="242"/>
      <c r="C98" s="243" t="s">
        <v>28</v>
      </c>
      <c r="D98" s="230"/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48">
        <v>0</v>
      </c>
      <c r="L98" s="168"/>
      <c r="M98" s="79"/>
    </row>
    <row r="99" spans="1:13" ht="10.5" customHeight="1">
      <c r="A99" s="205"/>
      <c r="B99" s="242"/>
      <c r="C99" s="250" t="s">
        <v>29</v>
      </c>
      <c r="D99" s="244"/>
      <c r="E99" s="216"/>
      <c r="F99" s="216"/>
      <c r="G99" s="216"/>
      <c r="H99" s="216"/>
      <c r="I99" s="216"/>
      <c r="J99" s="216"/>
      <c r="K99" s="249"/>
      <c r="L99" s="168"/>
      <c r="M99" s="79"/>
    </row>
    <row r="100" spans="1:13" ht="16.5" customHeight="1">
      <c r="A100" s="205"/>
      <c r="B100" s="242"/>
      <c r="C100" s="243" t="s">
        <v>38</v>
      </c>
      <c r="D100" s="230"/>
      <c r="E100" s="216">
        <v>0</v>
      </c>
      <c r="F100" s="216">
        <v>0</v>
      </c>
      <c r="G100" s="216">
        <v>0</v>
      </c>
      <c r="H100" s="216">
        <v>0</v>
      </c>
      <c r="I100" s="216">
        <v>0</v>
      </c>
      <c r="J100" s="216">
        <v>0</v>
      </c>
      <c r="K100" s="248">
        <v>0</v>
      </c>
      <c r="L100" s="168"/>
      <c r="M100" s="79"/>
    </row>
    <row r="101" spans="1:13" ht="35.25" customHeight="1">
      <c r="A101" s="205"/>
      <c r="B101" s="242"/>
      <c r="C101" s="250" t="s">
        <v>39</v>
      </c>
      <c r="D101" s="244"/>
      <c r="E101" s="216"/>
      <c r="F101" s="216"/>
      <c r="G101" s="216"/>
      <c r="H101" s="216"/>
      <c r="I101" s="216"/>
      <c r="J101" s="216"/>
      <c r="K101" s="249"/>
      <c r="L101" s="168"/>
      <c r="M101" s="79"/>
    </row>
    <row r="102" spans="1:13" ht="27.75" customHeight="1">
      <c r="A102" s="14"/>
      <c r="B102" s="17"/>
      <c r="C102" s="217" t="s">
        <v>30</v>
      </c>
      <c r="D102" s="203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98">
        <v>0</v>
      </c>
      <c r="L102" s="168"/>
      <c r="M102" s="79"/>
    </row>
    <row r="103" spans="1:13" ht="49.5" customHeight="1">
      <c r="A103" s="37"/>
      <c r="B103" s="38"/>
      <c r="C103" s="217" t="s">
        <v>16</v>
      </c>
      <c r="D103" s="203"/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98">
        <v>0</v>
      </c>
      <c r="L103" s="168"/>
      <c r="M103" s="79"/>
    </row>
    <row r="104" spans="1:13">
      <c r="A104" s="205" t="s">
        <v>45</v>
      </c>
      <c r="B104" s="29" t="s">
        <v>46</v>
      </c>
      <c r="C104" s="217" t="s">
        <v>48</v>
      </c>
      <c r="D104" s="203"/>
      <c r="E104" s="218">
        <v>315535.76</v>
      </c>
      <c r="F104" s="251">
        <f>F108+F111</f>
        <v>553332.55000000005</v>
      </c>
      <c r="G104" s="251">
        <f t="shared" ref="G104:K104" si="7">G108+G111</f>
        <v>585261.45000000007</v>
      </c>
      <c r="H104" s="251">
        <f t="shared" si="7"/>
        <v>110872.37000000001</v>
      </c>
      <c r="I104" s="251">
        <f t="shared" si="7"/>
        <v>93524.790000000008</v>
      </c>
      <c r="J104" s="219">
        <f t="shared" si="7"/>
        <v>93520.73</v>
      </c>
      <c r="K104" s="219">
        <f t="shared" si="7"/>
        <v>76173.03</v>
      </c>
      <c r="L104" s="161"/>
      <c r="M104" s="79"/>
    </row>
    <row r="105" spans="1:13" ht="25.5">
      <c r="A105" s="205"/>
      <c r="B105" s="29" t="s">
        <v>47</v>
      </c>
      <c r="C105" s="217"/>
      <c r="D105" s="203"/>
      <c r="E105" s="218"/>
      <c r="F105" s="252"/>
      <c r="G105" s="252"/>
      <c r="H105" s="252"/>
      <c r="I105" s="252"/>
      <c r="J105" s="218"/>
      <c r="K105" s="218"/>
      <c r="L105" s="169"/>
      <c r="M105" s="79"/>
    </row>
    <row r="106" spans="1:13" ht="26.25" customHeight="1">
      <c r="A106" s="253"/>
      <c r="B106" s="254"/>
      <c r="C106" s="217" t="s">
        <v>33</v>
      </c>
      <c r="D106" s="203"/>
      <c r="E106" s="255">
        <v>0</v>
      </c>
      <c r="F106" s="255">
        <v>0</v>
      </c>
      <c r="G106" s="255">
        <v>0</v>
      </c>
      <c r="H106" s="255">
        <v>0</v>
      </c>
      <c r="I106" s="255">
        <v>0</v>
      </c>
      <c r="J106" s="255">
        <v>0</v>
      </c>
      <c r="K106" s="256"/>
      <c r="L106" s="170"/>
      <c r="M106" s="79"/>
    </row>
    <row r="107" spans="1:13" hidden="1">
      <c r="A107" s="253"/>
      <c r="B107" s="254"/>
      <c r="C107" s="217"/>
      <c r="D107" s="203"/>
      <c r="E107" s="255"/>
      <c r="F107" s="255"/>
      <c r="G107" s="255"/>
      <c r="H107" s="255"/>
      <c r="I107" s="255"/>
      <c r="J107" s="255"/>
      <c r="K107" s="256"/>
      <c r="L107" s="170"/>
      <c r="M107" s="79"/>
    </row>
    <row r="108" spans="1:13" ht="11.25" customHeight="1">
      <c r="A108" s="253"/>
      <c r="B108" s="254"/>
      <c r="C108" s="247" t="s">
        <v>28</v>
      </c>
      <c r="D108" s="230"/>
      <c r="E108" s="216">
        <v>246508.54</v>
      </c>
      <c r="F108" s="229">
        <f>F110</f>
        <v>457768.79000000004</v>
      </c>
      <c r="G108" s="231">
        <f>G110</f>
        <v>495770.56000000006</v>
      </c>
      <c r="H108" s="231">
        <f t="shared" ref="H108:K108" si="8">H110</f>
        <v>0</v>
      </c>
      <c r="I108" s="231">
        <f t="shared" si="8"/>
        <v>0</v>
      </c>
      <c r="J108" s="231">
        <f t="shared" si="8"/>
        <v>0</v>
      </c>
      <c r="K108" s="231">
        <f t="shared" si="8"/>
        <v>0</v>
      </c>
      <c r="L108" s="166"/>
      <c r="M108" s="79"/>
    </row>
    <row r="109" spans="1:13" ht="14.25" customHeight="1">
      <c r="A109" s="253"/>
      <c r="B109" s="254"/>
      <c r="C109" s="257" t="s">
        <v>29</v>
      </c>
      <c r="D109" s="244"/>
      <c r="E109" s="216"/>
      <c r="F109" s="216"/>
      <c r="G109" s="231"/>
      <c r="H109" s="231"/>
      <c r="I109" s="231"/>
      <c r="J109" s="231"/>
      <c r="K109" s="231"/>
      <c r="L109" s="166"/>
      <c r="M109" s="79"/>
    </row>
    <row r="110" spans="1:13" ht="53.25" customHeight="1">
      <c r="A110" s="22"/>
      <c r="B110" s="31"/>
      <c r="C110" s="203" t="s">
        <v>49</v>
      </c>
      <c r="D110" s="203"/>
      <c r="E110" s="5">
        <v>246508.54</v>
      </c>
      <c r="F110" s="81">
        <f>F168</f>
        <v>457768.79000000004</v>
      </c>
      <c r="G110" s="3">
        <f>G169</f>
        <v>495770.56000000006</v>
      </c>
      <c r="H110" s="86">
        <f t="shared" ref="H110:K110" si="9">H169</f>
        <v>0</v>
      </c>
      <c r="I110" s="86">
        <f t="shared" si="9"/>
        <v>0</v>
      </c>
      <c r="J110" s="86">
        <f t="shared" si="9"/>
        <v>0</v>
      </c>
      <c r="K110" s="86">
        <f t="shared" si="9"/>
        <v>0</v>
      </c>
      <c r="L110" s="166"/>
      <c r="M110" s="79"/>
    </row>
    <row r="111" spans="1:13" ht="23.25" customHeight="1">
      <c r="A111" s="22"/>
      <c r="B111" s="31"/>
      <c r="C111" s="203" t="s">
        <v>50</v>
      </c>
      <c r="D111" s="203"/>
      <c r="E111" s="5">
        <v>69027.22</v>
      </c>
      <c r="F111" s="81">
        <f>F112</f>
        <v>95563.760000000009</v>
      </c>
      <c r="G111" s="87">
        <f t="shared" ref="G111:K111" si="10">G112</f>
        <v>89490.890000000014</v>
      </c>
      <c r="H111" s="87">
        <f t="shared" si="10"/>
        <v>110872.37000000001</v>
      </c>
      <c r="I111" s="87">
        <f t="shared" si="10"/>
        <v>93524.790000000008</v>
      </c>
      <c r="J111" s="87">
        <f t="shared" si="10"/>
        <v>93520.73</v>
      </c>
      <c r="K111" s="87">
        <f t="shared" si="10"/>
        <v>76173.03</v>
      </c>
      <c r="L111" s="165"/>
      <c r="M111" s="79"/>
    </row>
    <row r="112" spans="1:13" ht="51.75" customHeight="1">
      <c r="A112" s="22"/>
      <c r="B112" s="31"/>
      <c r="C112" s="203" t="s">
        <v>51</v>
      </c>
      <c r="D112" s="203"/>
      <c r="E112" s="5">
        <v>62197.73</v>
      </c>
      <c r="F112" s="81">
        <f>F126+F170</f>
        <v>95563.760000000009</v>
      </c>
      <c r="G112" s="87">
        <f>G127+G171</f>
        <v>89490.890000000014</v>
      </c>
      <c r="H112" s="87">
        <f>H127+H183</f>
        <v>110872.37000000001</v>
      </c>
      <c r="I112" s="125">
        <f>I127+I183</f>
        <v>93524.790000000008</v>
      </c>
      <c r="J112" s="87">
        <f t="shared" ref="J112:K112" si="11">J127+J170</f>
        <v>93520.73</v>
      </c>
      <c r="K112" s="87">
        <f t="shared" si="11"/>
        <v>76173.03</v>
      </c>
      <c r="L112" s="165"/>
      <c r="M112" s="79"/>
    </row>
    <row r="113" spans="1:13" ht="30" customHeight="1">
      <c r="A113" s="22"/>
      <c r="B113" s="31"/>
      <c r="C113" s="203" t="s">
        <v>19</v>
      </c>
      <c r="D113" s="203"/>
      <c r="E113" s="5">
        <v>6829.49</v>
      </c>
      <c r="F113" s="3">
        <v>7164.45</v>
      </c>
      <c r="G113" s="76">
        <f>G130</f>
        <v>7908.51</v>
      </c>
      <c r="H113" s="76">
        <f t="shared" ref="H113:K113" si="12">H130</f>
        <v>9321.8700000000008</v>
      </c>
      <c r="I113" s="76">
        <f t="shared" si="12"/>
        <v>9372.4599999999991</v>
      </c>
      <c r="J113" s="76">
        <f t="shared" si="12"/>
        <v>10379.370000000001</v>
      </c>
      <c r="K113" s="76">
        <f t="shared" si="12"/>
        <v>9372.4599999999991</v>
      </c>
      <c r="L113" s="163"/>
      <c r="M113" s="79"/>
    </row>
    <row r="114" spans="1:13" ht="57.75" customHeight="1">
      <c r="A114" s="253"/>
      <c r="B114" s="254"/>
      <c r="C114" s="203" t="s">
        <v>52</v>
      </c>
      <c r="D114" s="203"/>
      <c r="E114" s="258">
        <v>0</v>
      </c>
      <c r="F114" s="258">
        <v>0</v>
      </c>
      <c r="G114" s="5">
        <v>0</v>
      </c>
      <c r="H114" s="216">
        <v>0</v>
      </c>
      <c r="I114" s="258">
        <v>0</v>
      </c>
      <c r="J114" s="216">
        <v>0</v>
      </c>
      <c r="K114" s="258">
        <v>0</v>
      </c>
      <c r="L114" s="171"/>
      <c r="M114" s="79"/>
    </row>
    <row r="115" spans="1:13" ht="15" hidden="1" customHeight="1">
      <c r="A115" s="253"/>
      <c r="B115" s="254"/>
      <c r="C115" s="203"/>
      <c r="D115" s="203"/>
      <c r="E115" s="258"/>
      <c r="F115" s="258"/>
      <c r="G115" s="5">
        <v>0</v>
      </c>
      <c r="H115" s="216"/>
      <c r="I115" s="258"/>
      <c r="J115" s="216"/>
      <c r="K115" s="258"/>
      <c r="L115" s="171"/>
      <c r="M115" s="79"/>
    </row>
    <row r="116" spans="1:13" ht="15" hidden="1" customHeight="1">
      <c r="A116" s="253"/>
      <c r="B116" s="254"/>
      <c r="C116" s="203"/>
      <c r="D116" s="203"/>
      <c r="E116" s="258"/>
      <c r="F116" s="258"/>
      <c r="G116" s="5"/>
      <c r="H116" s="216"/>
      <c r="I116" s="258"/>
      <c r="J116" s="216"/>
      <c r="K116" s="258"/>
      <c r="L116" s="171"/>
      <c r="M116" s="79"/>
    </row>
    <row r="117" spans="1:13" ht="15" customHeight="1">
      <c r="A117" s="14"/>
      <c r="B117" s="17"/>
      <c r="C117" s="203" t="s">
        <v>20</v>
      </c>
      <c r="D117" s="203"/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85">
        <v>0</v>
      </c>
      <c r="L117" s="167"/>
      <c r="M117" s="79"/>
    </row>
    <row r="118" spans="1:13" ht="24.75" customHeight="1">
      <c r="A118" s="14"/>
      <c r="B118" s="17"/>
      <c r="C118" s="203" t="s">
        <v>21</v>
      </c>
      <c r="D118" s="203"/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85">
        <v>0</v>
      </c>
      <c r="L118" s="167"/>
      <c r="M118" s="79"/>
    </row>
    <row r="119" spans="1:13" ht="15" customHeight="1">
      <c r="A119" s="14"/>
      <c r="B119" s="17"/>
      <c r="C119" s="203" t="s">
        <v>22</v>
      </c>
      <c r="D119" s="203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85">
        <v>0</v>
      </c>
      <c r="L119" s="167"/>
      <c r="M119" s="79"/>
    </row>
    <row r="120" spans="1:13" ht="15.75">
      <c r="A120" s="14"/>
      <c r="B120" s="17"/>
      <c r="C120" s="203" t="s">
        <v>23</v>
      </c>
      <c r="D120" s="203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85">
        <v>0</v>
      </c>
      <c r="L120" s="167"/>
      <c r="M120" s="79"/>
    </row>
    <row r="121" spans="1:13" ht="18" customHeight="1">
      <c r="A121" s="204" t="s">
        <v>53</v>
      </c>
      <c r="B121" s="15" t="s">
        <v>41</v>
      </c>
      <c r="C121" s="247" t="s">
        <v>48</v>
      </c>
      <c r="D121" s="230"/>
      <c r="E121" s="216">
        <v>40042.04</v>
      </c>
      <c r="F121" s="259">
        <f>F126</f>
        <v>58719.23</v>
      </c>
      <c r="G121" s="259">
        <f>G126</f>
        <v>50889.360000000008</v>
      </c>
      <c r="H121" s="259">
        <f>H126</f>
        <v>99780.98000000001</v>
      </c>
      <c r="I121" s="259">
        <f>I126</f>
        <v>88629.760000000009</v>
      </c>
      <c r="J121" s="216">
        <v>78111.820000000007</v>
      </c>
      <c r="K121" s="229">
        <f>K126</f>
        <v>71278.23</v>
      </c>
      <c r="L121" s="165"/>
      <c r="M121" s="79"/>
    </row>
    <row r="122" spans="1:13" ht="25.5">
      <c r="A122" s="205"/>
      <c r="B122" s="16" t="s">
        <v>54</v>
      </c>
      <c r="C122" s="257"/>
      <c r="D122" s="244"/>
      <c r="E122" s="216"/>
      <c r="F122" s="260"/>
      <c r="G122" s="260"/>
      <c r="H122" s="260"/>
      <c r="I122" s="260"/>
      <c r="J122" s="216"/>
      <c r="K122" s="216"/>
      <c r="L122" s="167"/>
      <c r="M122" s="79"/>
    </row>
    <row r="123" spans="1:13" ht="15" customHeight="1">
      <c r="A123" s="205"/>
      <c r="B123" s="242"/>
      <c r="C123" s="261" t="s">
        <v>28</v>
      </c>
      <c r="D123" s="261"/>
      <c r="E123" s="216">
        <v>0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167"/>
      <c r="M123" s="79"/>
    </row>
    <row r="124" spans="1:13" ht="20.25" customHeight="1">
      <c r="A124" s="205"/>
      <c r="B124" s="242"/>
      <c r="C124" s="261" t="s">
        <v>29</v>
      </c>
      <c r="D124" s="261"/>
      <c r="E124" s="216"/>
      <c r="F124" s="216"/>
      <c r="G124" s="216"/>
      <c r="H124" s="216"/>
      <c r="I124" s="216"/>
      <c r="J124" s="216"/>
      <c r="K124" s="216"/>
      <c r="L124" s="167"/>
      <c r="M124" s="79"/>
    </row>
    <row r="125" spans="1:13" ht="51" customHeight="1">
      <c r="A125" s="14"/>
      <c r="B125" s="17"/>
      <c r="C125" s="203" t="s">
        <v>55</v>
      </c>
      <c r="D125" s="203"/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5">
        <v>0</v>
      </c>
      <c r="L125" s="167"/>
      <c r="M125" s="79"/>
    </row>
    <row r="126" spans="1:13" ht="24.75" customHeight="1">
      <c r="A126" s="14"/>
      <c r="B126" s="17"/>
      <c r="C126" s="203" t="s">
        <v>50</v>
      </c>
      <c r="D126" s="203"/>
      <c r="E126" s="5">
        <v>40042.04</v>
      </c>
      <c r="F126" s="60">
        <f>F127</f>
        <v>58719.23</v>
      </c>
      <c r="G126" s="60">
        <f t="shared" ref="G126:K126" si="13">G127</f>
        <v>50889.360000000008</v>
      </c>
      <c r="H126" s="60">
        <f t="shared" si="13"/>
        <v>99780.98000000001</v>
      </c>
      <c r="I126" s="60">
        <f t="shared" si="13"/>
        <v>88629.760000000009</v>
      </c>
      <c r="J126" s="60">
        <f t="shared" si="13"/>
        <v>88697.43</v>
      </c>
      <c r="K126" s="60">
        <f t="shared" si="13"/>
        <v>71278.23</v>
      </c>
      <c r="L126" s="165"/>
      <c r="M126" s="79"/>
    </row>
    <row r="127" spans="1:13" ht="15.75">
      <c r="A127" s="205"/>
      <c r="B127" s="17"/>
      <c r="C127" s="203" t="s">
        <v>51</v>
      </c>
      <c r="D127" s="203"/>
      <c r="E127" s="237">
        <v>33212.550000000003</v>
      </c>
      <c r="F127" s="229">
        <f>F136+F139+F142+F145+F148+F154+F157+F160++F163+F133</f>
        <v>58719.23</v>
      </c>
      <c r="G127" s="229">
        <f>G133+G136+G139+G145+0+G142+G148++G154+G157+G160+G163</f>
        <v>50889.360000000008</v>
      </c>
      <c r="H127" s="229">
        <f>H133+H136+H139+H142++H145+H148+H154+H157+H160+H164+H151</f>
        <v>99780.98000000001</v>
      </c>
      <c r="I127" s="229">
        <f>I133+I136+I139+I142+I145+I148+I154+I157+I160+I164</f>
        <v>88629.760000000009</v>
      </c>
      <c r="J127" s="229">
        <f t="shared" ref="J127:K127" si="14">J133+J136+J139+J145+0+J142+J148++J154+J157+J160+J163</f>
        <v>88697.43</v>
      </c>
      <c r="K127" s="229">
        <f t="shared" si="14"/>
        <v>71278.23</v>
      </c>
      <c r="L127" s="165"/>
      <c r="M127" s="79"/>
    </row>
    <row r="128" spans="1:13" ht="15.75">
      <c r="A128" s="205"/>
      <c r="B128" s="17"/>
      <c r="C128" s="203"/>
      <c r="D128" s="203"/>
      <c r="E128" s="268"/>
      <c r="F128" s="216"/>
      <c r="G128" s="216"/>
      <c r="H128" s="216"/>
      <c r="I128" s="216"/>
      <c r="J128" s="216"/>
      <c r="K128" s="216"/>
      <c r="L128" s="167"/>
      <c r="M128" s="79"/>
    </row>
    <row r="129" spans="1:16" ht="18" customHeight="1">
      <c r="A129" s="205"/>
      <c r="B129" s="16" t="s">
        <v>56</v>
      </c>
      <c r="C129" s="203"/>
      <c r="D129" s="203"/>
      <c r="E129" s="241"/>
      <c r="F129" s="216"/>
      <c r="G129" s="216"/>
      <c r="H129" s="216"/>
      <c r="I129" s="216"/>
      <c r="J129" s="216"/>
      <c r="K129" s="216"/>
      <c r="L129" s="167"/>
      <c r="M129" s="79"/>
      <c r="P129" s="145"/>
    </row>
    <row r="130" spans="1:16" ht="27.75" customHeight="1">
      <c r="A130" s="37"/>
      <c r="B130" s="38"/>
      <c r="C130" s="203" t="s">
        <v>19</v>
      </c>
      <c r="D130" s="203"/>
      <c r="E130" s="5">
        <v>6829.49</v>
      </c>
      <c r="F130" s="76">
        <f>F164</f>
        <v>7220.37</v>
      </c>
      <c r="G130" s="76">
        <f>G164</f>
        <v>7908.51</v>
      </c>
      <c r="H130" s="76">
        <f>H164</f>
        <v>9321.8700000000008</v>
      </c>
      <c r="I130" s="76">
        <f t="shared" ref="I130:K130" si="15">I164</f>
        <v>9372.4599999999991</v>
      </c>
      <c r="J130" s="76">
        <f t="shared" si="15"/>
        <v>10379.370000000001</v>
      </c>
      <c r="K130" s="76">
        <f t="shared" si="15"/>
        <v>9372.4599999999991</v>
      </c>
      <c r="L130" s="163"/>
      <c r="M130" s="79"/>
    </row>
    <row r="131" spans="1:16" ht="31.5" customHeight="1">
      <c r="A131" s="262" t="s">
        <v>57</v>
      </c>
      <c r="B131" s="265" t="s">
        <v>58</v>
      </c>
      <c r="C131" s="203" t="s">
        <v>48</v>
      </c>
      <c r="D131" s="203"/>
      <c r="E131" s="60">
        <v>3000</v>
      </c>
      <c r="F131" s="125">
        <f t="shared" ref="F131:H132" si="16">F132</f>
        <v>6500</v>
      </c>
      <c r="G131" s="55">
        <f t="shared" si="16"/>
        <v>22180.2</v>
      </c>
      <c r="H131" s="55">
        <f t="shared" si="16"/>
        <v>40867.29</v>
      </c>
      <c r="I131" s="189">
        <f t="shared" ref="I131:K131" si="17">I132</f>
        <v>35881.47</v>
      </c>
      <c r="J131" s="189">
        <f t="shared" si="17"/>
        <v>30718.13</v>
      </c>
      <c r="K131" s="189">
        <f t="shared" si="17"/>
        <v>18906.68</v>
      </c>
      <c r="L131" s="167"/>
      <c r="M131" s="79"/>
      <c r="N131" s="79"/>
      <c r="P131" s="79"/>
    </row>
    <row r="132" spans="1:16" ht="22.5" customHeight="1">
      <c r="A132" s="263"/>
      <c r="B132" s="266"/>
      <c r="C132" s="203" t="s">
        <v>50</v>
      </c>
      <c r="D132" s="203"/>
      <c r="E132" s="76">
        <v>3000</v>
      </c>
      <c r="F132" s="125">
        <f t="shared" si="16"/>
        <v>6500</v>
      </c>
      <c r="G132" s="5">
        <f t="shared" si="16"/>
        <v>22180.2</v>
      </c>
      <c r="H132" s="5">
        <f t="shared" si="16"/>
        <v>40867.29</v>
      </c>
      <c r="I132" s="189">
        <f t="shared" ref="I132:K132" si="18">I133</f>
        <v>35881.47</v>
      </c>
      <c r="J132" s="189">
        <f t="shared" si="18"/>
        <v>30718.13</v>
      </c>
      <c r="K132" s="189">
        <f t="shared" si="18"/>
        <v>18906.68</v>
      </c>
      <c r="L132" s="167"/>
      <c r="M132" s="79"/>
    </row>
    <row r="133" spans="1:16" ht="48.75" customHeight="1">
      <c r="A133" s="264"/>
      <c r="B133" s="267"/>
      <c r="C133" s="203" t="s">
        <v>55</v>
      </c>
      <c r="D133" s="203"/>
      <c r="E133" s="76">
        <v>3000</v>
      </c>
      <c r="F133" s="125">
        <v>6500</v>
      </c>
      <c r="G133" s="5">
        <v>22180.2</v>
      </c>
      <c r="H133" s="5">
        <v>40867.29</v>
      </c>
      <c r="I133" s="5">
        <v>35881.47</v>
      </c>
      <c r="J133" s="5">
        <v>30718.13</v>
      </c>
      <c r="K133" s="65">
        <v>18906.68</v>
      </c>
      <c r="L133" s="167"/>
      <c r="M133" s="79"/>
      <c r="N133" s="78"/>
      <c r="P133" s="79"/>
    </row>
    <row r="134" spans="1:16" ht="38.25">
      <c r="A134" s="39" t="s">
        <v>59</v>
      </c>
      <c r="B134" s="15" t="s">
        <v>60</v>
      </c>
      <c r="C134" s="203" t="s">
        <v>48</v>
      </c>
      <c r="D134" s="203"/>
      <c r="E134" s="5">
        <v>19637.59</v>
      </c>
      <c r="F134" s="5">
        <v>22409.42</v>
      </c>
      <c r="G134" s="109">
        <f>G135</f>
        <v>7453.21</v>
      </c>
      <c r="H134" s="3">
        <f>H135</f>
        <v>16055.12</v>
      </c>
      <c r="I134" s="191">
        <f t="shared" ref="I134:K134" si="19">I135</f>
        <v>9957.1299999999992</v>
      </c>
      <c r="J134" s="191">
        <f t="shared" si="19"/>
        <v>12589.23</v>
      </c>
      <c r="K134" s="191">
        <f t="shared" si="19"/>
        <v>9580.39</v>
      </c>
      <c r="L134" s="166"/>
      <c r="M134" s="79"/>
      <c r="N134" s="79"/>
      <c r="O134" s="79"/>
      <c r="P134" s="79"/>
    </row>
    <row r="135" spans="1:16" ht="27" customHeight="1">
      <c r="A135" s="24"/>
      <c r="B135" s="32"/>
      <c r="C135" s="203" t="s">
        <v>50</v>
      </c>
      <c r="D135" s="203"/>
      <c r="E135" s="5">
        <v>19637.59</v>
      </c>
      <c r="F135" s="5">
        <v>22409.42</v>
      </c>
      <c r="G135" s="109">
        <f>G136</f>
        <v>7453.21</v>
      </c>
      <c r="H135" s="3">
        <f>H136</f>
        <v>16055.12</v>
      </c>
      <c r="I135" s="191">
        <f t="shared" ref="I135:K135" si="20">I136</f>
        <v>9957.1299999999992</v>
      </c>
      <c r="J135" s="191">
        <f t="shared" si="20"/>
        <v>12589.23</v>
      </c>
      <c r="K135" s="191">
        <f t="shared" si="20"/>
        <v>9580.39</v>
      </c>
      <c r="L135" s="166"/>
      <c r="M135" s="79"/>
      <c r="N135" s="79"/>
      <c r="O135" s="79"/>
      <c r="P135" s="79"/>
    </row>
    <row r="136" spans="1:16" ht="50.25" customHeight="1">
      <c r="A136" s="21"/>
      <c r="B136" s="41"/>
      <c r="C136" s="203" t="s">
        <v>55</v>
      </c>
      <c r="D136" s="203"/>
      <c r="E136" s="5">
        <v>19637.59</v>
      </c>
      <c r="F136" s="5">
        <v>22409.42</v>
      </c>
      <c r="G136" s="109">
        <v>7453.21</v>
      </c>
      <c r="H136" s="3">
        <v>16055.12</v>
      </c>
      <c r="I136" s="3">
        <v>9957.1299999999992</v>
      </c>
      <c r="J136" s="3">
        <v>12589.23</v>
      </c>
      <c r="K136" s="66">
        <v>9580.39</v>
      </c>
      <c r="L136" s="166"/>
      <c r="M136" s="79"/>
    </row>
    <row r="137" spans="1:16" ht="38.25">
      <c r="A137" s="39" t="s">
        <v>61</v>
      </c>
      <c r="B137" s="15" t="s">
        <v>62</v>
      </c>
      <c r="C137" s="203" t="s">
        <v>48</v>
      </c>
      <c r="D137" s="203"/>
      <c r="E137" s="60">
        <v>1200</v>
      </c>
      <c r="F137" s="60">
        <v>800</v>
      </c>
      <c r="G137" s="108">
        <f>G138</f>
        <v>773.7</v>
      </c>
      <c r="H137" s="190">
        <f>H138</f>
        <v>4928.78</v>
      </c>
      <c r="I137" s="190">
        <f t="shared" ref="I137:K138" si="21">I138</f>
        <v>4928.78</v>
      </c>
      <c r="J137" s="190">
        <f t="shared" si="21"/>
        <v>4928.78</v>
      </c>
      <c r="K137" s="190">
        <f t="shared" si="21"/>
        <v>4928.78</v>
      </c>
      <c r="L137" s="165"/>
      <c r="M137" s="79"/>
      <c r="N137" s="79"/>
    </row>
    <row r="138" spans="1:16" ht="23.25" customHeight="1">
      <c r="A138" s="23"/>
      <c r="B138" s="16"/>
      <c r="C138" s="203" t="s">
        <v>63</v>
      </c>
      <c r="D138" s="203"/>
      <c r="E138" s="60">
        <v>1200</v>
      </c>
      <c r="F138" s="60">
        <v>800</v>
      </c>
      <c r="G138" s="108">
        <f>G139</f>
        <v>773.7</v>
      </c>
      <c r="H138" s="190">
        <f>H139</f>
        <v>4928.78</v>
      </c>
      <c r="I138" s="190">
        <f t="shared" si="21"/>
        <v>4928.78</v>
      </c>
      <c r="J138" s="190">
        <f t="shared" si="21"/>
        <v>4928.78</v>
      </c>
      <c r="K138" s="190">
        <f t="shared" si="21"/>
        <v>4928.78</v>
      </c>
      <c r="L138" s="165"/>
      <c r="M138" s="79"/>
      <c r="N138" s="78"/>
    </row>
    <row r="139" spans="1:16" ht="59.25" customHeight="1">
      <c r="A139" s="42"/>
      <c r="B139" s="43"/>
      <c r="C139" s="203" t="s">
        <v>55</v>
      </c>
      <c r="D139" s="203"/>
      <c r="E139" s="60">
        <v>1200</v>
      </c>
      <c r="F139" s="60">
        <v>800</v>
      </c>
      <c r="G139" s="60">
        <v>773.7</v>
      </c>
      <c r="H139" s="60">
        <v>4928.78</v>
      </c>
      <c r="I139" s="190">
        <v>4928.78</v>
      </c>
      <c r="J139" s="190">
        <v>4928.78</v>
      </c>
      <c r="K139" s="190">
        <v>4928.78</v>
      </c>
      <c r="L139" s="165"/>
      <c r="M139" s="79"/>
      <c r="N139" s="79"/>
    </row>
    <row r="140" spans="1:16" ht="38.25">
      <c r="A140" s="23" t="s">
        <v>64</v>
      </c>
      <c r="B140" s="16" t="s">
        <v>65</v>
      </c>
      <c r="C140" s="203" t="s">
        <v>48</v>
      </c>
      <c r="D140" s="203"/>
      <c r="E140" s="60">
        <v>730</v>
      </c>
      <c r="F140" s="60">
        <f t="shared" ref="F140:K141" si="22">F141</f>
        <v>5494.0599999999995</v>
      </c>
      <c r="G140" s="60">
        <f t="shared" si="22"/>
        <v>476.30000000000018</v>
      </c>
      <c r="H140" s="60">
        <f t="shared" si="22"/>
        <v>9452.94</v>
      </c>
      <c r="I140" s="190">
        <f t="shared" si="22"/>
        <v>9452.94</v>
      </c>
      <c r="J140" s="190">
        <f t="shared" si="22"/>
        <v>9452.94</v>
      </c>
      <c r="K140" s="190">
        <f t="shared" si="22"/>
        <v>9452.94</v>
      </c>
      <c r="L140" s="165"/>
      <c r="M140" s="79"/>
      <c r="N140" s="78"/>
    </row>
    <row r="141" spans="1:16" ht="27.75" customHeight="1">
      <c r="A141" s="14"/>
      <c r="B141" s="17"/>
      <c r="C141" s="203" t="s">
        <v>63</v>
      </c>
      <c r="D141" s="203"/>
      <c r="E141" s="76">
        <v>730</v>
      </c>
      <c r="F141" s="60">
        <f t="shared" si="22"/>
        <v>5494.0599999999995</v>
      </c>
      <c r="G141" s="60">
        <f t="shared" si="22"/>
        <v>476.30000000000018</v>
      </c>
      <c r="H141" s="60">
        <f t="shared" si="22"/>
        <v>9452.94</v>
      </c>
      <c r="I141" s="190">
        <f t="shared" si="22"/>
        <v>9452.94</v>
      </c>
      <c r="J141" s="190">
        <f t="shared" si="22"/>
        <v>9452.94</v>
      </c>
      <c r="K141" s="190">
        <f t="shared" si="22"/>
        <v>9452.94</v>
      </c>
      <c r="L141" s="165"/>
      <c r="M141" s="79"/>
      <c r="N141" s="153"/>
      <c r="O141" s="153"/>
      <c r="P141" s="153"/>
    </row>
    <row r="142" spans="1:16" ht="52.5" customHeight="1">
      <c r="A142" s="14"/>
      <c r="B142" s="17"/>
      <c r="C142" s="203" t="s">
        <v>55</v>
      </c>
      <c r="D142" s="203"/>
      <c r="E142" s="3">
        <v>730</v>
      </c>
      <c r="F142" s="60">
        <f>2759.62+2734.44</f>
        <v>5494.0599999999995</v>
      </c>
      <c r="G142" s="60">
        <f>2960.73-2734.43+250</f>
        <v>476.30000000000018</v>
      </c>
      <c r="H142" s="60">
        <v>9452.94</v>
      </c>
      <c r="I142" s="190">
        <v>9452.94</v>
      </c>
      <c r="J142" s="190">
        <v>9452.94</v>
      </c>
      <c r="K142" s="190">
        <v>9452.94</v>
      </c>
      <c r="L142" s="165"/>
      <c r="M142" s="79"/>
      <c r="N142" s="79"/>
    </row>
    <row r="143" spans="1:16" ht="25.5">
      <c r="A143" s="39" t="s">
        <v>66</v>
      </c>
      <c r="B143" s="15" t="s">
        <v>67</v>
      </c>
      <c r="C143" s="203" t="s">
        <v>68</v>
      </c>
      <c r="D143" s="203"/>
      <c r="E143" s="5">
        <v>271.3</v>
      </c>
      <c r="F143" s="122">
        <f>F144</f>
        <v>1121.19</v>
      </c>
      <c r="G143" s="60">
        <f>G144</f>
        <v>440.9</v>
      </c>
      <c r="H143" s="60">
        <v>0</v>
      </c>
      <c r="I143" s="60">
        <v>0</v>
      </c>
      <c r="J143" s="60">
        <v>1592</v>
      </c>
      <c r="K143" s="190">
        <v>0</v>
      </c>
      <c r="L143" s="165"/>
      <c r="M143" s="79"/>
      <c r="N143" s="79"/>
    </row>
    <row r="144" spans="1:16" ht="24" customHeight="1">
      <c r="A144" s="14"/>
      <c r="B144" s="17"/>
      <c r="C144" s="203" t="s">
        <v>63</v>
      </c>
      <c r="D144" s="203"/>
      <c r="E144" s="3">
        <v>271.3</v>
      </c>
      <c r="F144" s="123">
        <f>F145</f>
        <v>1121.19</v>
      </c>
      <c r="G144" s="60">
        <f>G145</f>
        <v>440.9</v>
      </c>
      <c r="H144" s="60">
        <v>0</v>
      </c>
      <c r="I144" s="60">
        <v>0</v>
      </c>
      <c r="J144" s="60">
        <v>1592</v>
      </c>
      <c r="K144" s="190">
        <v>0</v>
      </c>
      <c r="L144" s="165"/>
      <c r="M144" s="79"/>
    </row>
    <row r="145" spans="1:15" ht="51.75" customHeight="1">
      <c r="A145" s="37"/>
      <c r="B145" s="38"/>
      <c r="C145" s="203" t="s">
        <v>55</v>
      </c>
      <c r="D145" s="203"/>
      <c r="E145" s="77">
        <v>271.3</v>
      </c>
      <c r="F145" s="123">
        <f>1121.54-0.35</f>
        <v>1121.19</v>
      </c>
      <c r="G145" s="108">
        <f>250+250-59.1</f>
        <v>440.9</v>
      </c>
      <c r="H145" s="190">
        <v>0</v>
      </c>
      <c r="I145" s="190">
        <v>0</v>
      </c>
      <c r="J145" s="190">
        <v>1592</v>
      </c>
      <c r="K145" s="190">
        <v>0</v>
      </c>
      <c r="L145" s="172"/>
      <c r="M145" s="79"/>
    </row>
    <row r="146" spans="1:15" ht="26.25">
      <c r="A146" s="39" t="s">
        <v>69</v>
      </c>
      <c r="B146" s="44" t="s">
        <v>70</v>
      </c>
      <c r="C146" s="261" t="s">
        <v>68</v>
      </c>
      <c r="D146" s="261"/>
      <c r="E146" s="77">
        <v>288.26</v>
      </c>
      <c r="F146" s="77">
        <v>3000</v>
      </c>
      <c r="G146" s="77">
        <f>G147</f>
        <v>976.29</v>
      </c>
      <c r="H146" s="77">
        <v>766.96</v>
      </c>
      <c r="I146" s="77">
        <v>766.96</v>
      </c>
      <c r="J146" s="77">
        <v>766.96</v>
      </c>
      <c r="K146" s="77">
        <v>766.96</v>
      </c>
      <c r="L146" s="173"/>
      <c r="M146" s="79"/>
    </row>
    <row r="147" spans="1:15" ht="25.5" customHeight="1">
      <c r="A147" s="14"/>
      <c r="B147" s="32"/>
      <c r="C147" s="203" t="s">
        <v>63</v>
      </c>
      <c r="D147" s="203"/>
      <c r="E147" s="77">
        <v>288.26</v>
      </c>
      <c r="F147" s="77">
        <v>3000</v>
      </c>
      <c r="G147" s="77">
        <f>G148</f>
        <v>976.29</v>
      </c>
      <c r="H147" s="77">
        <v>766.96</v>
      </c>
      <c r="I147" s="77">
        <v>766.96</v>
      </c>
      <c r="J147" s="77">
        <v>766.96</v>
      </c>
      <c r="K147" s="77">
        <v>766.96</v>
      </c>
      <c r="L147" s="173"/>
      <c r="M147" s="79"/>
    </row>
    <row r="148" spans="1:15" ht="47.25" customHeight="1">
      <c r="A148" s="37"/>
      <c r="B148" s="41"/>
      <c r="C148" s="203" t="s">
        <v>55</v>
      </c>
      <c r="D148" s="203"/>
      <c r="E148" s="76">
        <v>288.26</v>
      </c>
      <c r="F148" s="76">
        <v>3000</v>
      </c>
      <c r="G148" s="76">
        <v>976.29</v>
      </c>
      <c r="H148" s="76">
        <v>766.96</v>
      </c>
      <c r="I148" s="193">
        <v>766.96</v>
      </c>
      <c r="J148" s="76">
        <v>766.96</v>
      </c>
      <c r="K148" s="76">
        <v>766.96</v>
      </c>
      <c r="L148" s="163"/>
      <c r="M148" s="79"/>
    </row>
    <row r="149" spans="1:15" ht="27.75" customHeight="1">
      <c r="A149" s="49" t="s">
        <v>71</v>
      </c>
      <c r="B149" s="44" t="s">
        <v>160</v>
      </c>
      <c r="C149" s="261" t="s">
        <v>68</v>
      </c>
      <c r="D149" s="261"/>
      <c r="E149" s="193">
        <v>0</v>
      </c>
      <c r="F149" s="193">
        <v>0</v>
      </c>
      <c r="G149" s="193">
        <v>0</v>
      </c>
      <c r="H149" s="193">
        <f>H150</f>
        <v>118</v>
      </c>
      <c r="I149" s="193">
        <v>0</v>
      </c>
      <c r="J149" s="193">
        <v>766.96</v>
      </c>
      <c r="K149" s="193">
        <v>0</v>
      </c>
      <c r="L149" s="163"/>
      <c r="M149" s="79"/>
    </row>
    <row r="150" spans="1:15" ht="25.5" customHeight="1">
      <c r="A150" s="187"/>
      <c r="B150" s="32"/>
      <c r="C150" s="203" t="s">
        <v>63</v>
      </c>
      <c r="D150" s="203"/>
      <c r="E150" s="193">
        <v>0</v>
      </c>
      <c r="F150" s="193">
        <v>0</v>
      </c>
      <c r="G150" s="193">
        <v>0</v>
      </c>
      <c r="H150" s="193">
        <f>H151</f>
        <v>118</v>
      </c>
      <c r="I150" s="193">
        <v>0</v>
      </c>
      <c r="J150" s="193">
        <v>766.96</v>
      </c>
      <c r="K150" s="193">
        <v>0</v>
      </c>
      <c r="L150" s="163"/>
      <c r="M150" s="79"/>
    </row>
    <row r="151" spans="1:15" ht="47.25" customHeight="1">
      <c r="A151" s="188"/>
      <c r="B151" s="41"/>
      <c r="C151" s="203" t="s">
        <v>55</v>
      </c>
      <c r="D151" s="203"/>
      <c r="E151" s="193">
        <v>0</v>
      </c>
      <c r="F151" s="193">
        <v>0</v>
      </c>
      <c r="G151" s="193">
        <v>0</v>
      </c>
      <c r="H151" s="193">
        <v>118</v>
      </c>
      <c r="I151" s="193">
        <v>0</v>
      </c>
      <c r="J151" s="193">
        <v>766.96</v>
      </c>
      <c r="K151" s="193">
        <v>0</v>
      </c>
      <c r="L151" s="163"/>
      <c r="M151" s="79"/>
    </row>
    <row r="152" spans="1:15" ht="36.75" customHeight="1">
      <c r="A152" s="247" t="s">
        <v>73</v>
      </c>
      <c r="B152" s="265" t="s">
        <v>72</v>
      </c>
      <c r="C152" s="203" t="s">
        <v>68</v>
      </c>
      <c r="D152" s="203"/>
      <c r="E152" s="76">
        <v>5685.55</v>
      </c>
      <c r="F152" s="76">
        <v>6976.43</v>
      </c>
      <c r="G152" s="76">
        <f t="shared" ref="G152:K153" si="23">G153</f>
        <v>7135.85</v>
      </c>
      <c r="H152" s="76">
        <f t="shared" si="23"/>
        <v>6042.1</v>
      </c>
      <c r="I152" s="193">
        <f t="shared" si="23"/>
        <v>6042.1</v>
      </c>
      <c r="J152" s="193">
        <f t="shared" si="23"/>
        <v>6042.1</v>
      </c>
      <c r="K152" s="193">
        <f t="shared" si="23"/>
        <v>6042.1</v>
      </c>
      <c r="L152" s="163"/>
      <c r="M152" s="79"/>
    </row>
    <row r="153" spans="1:15" ht="26.25" customHeight="1">
      <c r="A153" s="269"/>
      <c r="B153" s="266"/>
      <c r="C153" s="203" t="s">
        <v>63</v>
      </c>
      <c r="D153" s="203"/>
      <c r="E153" s="76">
        <v>5685.55</v>
      </c>
      <c r="F153" s="76">
        <v>6976.43</v>
      </c>
      <c r="G153" s="76">
        <f t="shared" si="23"/>
        <v>7135.85</v>
      </c>
      <c r="H153" s="76">
        <f t="shared" si="23"/>
        <v>6042.1</v>
      </c>
      <c r="I153" s="193">
        <f t="shared" si="23"/>
        <v>6042.1</v>
      </c>
      <c r="J153" s="193">
        <f t="shared" si="23"/>
        <v>6042.1</v>
      </c>
      <c r="K153" s="193">
        <f t="shared" si="23"/>
        <v>6042.1</v>
      </c>
      <c r="L153" s="163"/>
      <c r="M153" s="79"/>
      <c r="N153" s="79"/>
    </row>
    <row r="154" spans="1:15" ht="56.25" customHeight="1">
      <c r="A154" s="257"/>
      <c r="B154" s="267"/>
      <c r="C154" s="203" t="s">
        <v>55</v>
      </c>
      <c r="D154" s="203"/>
      <c r="E154" s="76">
        <v>5685.55</v>
      </c>
      <c r="F154" s="76">
        <v>6976.43</v>
      </c>
      <c r="G154" s="76">
        <v>7135.85</v>
      </c>
      <c r="H154" s="76">
        <v>6042.1</v>
      </c>
      <c r="I154" s="193">
        <v>6042.1</v>
      </c>
      <c r="J154" s="193">
        <v>6042.1</v>
      </c>
      <c r="K154" s="193">
        <v>6042.1</v>
      </c>
      <c r="L154" s="163"/>
      <c r="M154" s="79"/>
      <c r="N154" s="79"/>
      <c r="O154" s="79"/>
    </row>
    <row r="155" spans="1:15" ht="38.25">
      <c r="A155" s="192" t="s">
        <v>75</v>
      </c>
      <c r="B155" s="15" t="s">
        <v>74</v>
      </c>
      <c r="C155" s="203" t="s">
        <v>68</v>
      </c>
      <c r="D155" s="203"/>
      <c r="E155" s="60">
        <v>2100</v>
      </c>
      <c r="F155" s="76">
        <f>F157</f>
        <v>4497.76</v>
      </c>
      <c r="G155" s="125">
        <f>G156</f>
        <v>3544.4</v>
      </c>
      <c r="H155" s="116">
        <f t="shared" ref="H155:K156" si="24">H156</f>
        <v>10215.42</v>
      </c>
      <c r="I155" s="190">
        <f t="shared" si="24"/>
        <v>10215.42</v>
      </c>
      <c r="J155" s="190">
        <f t="shared" si="24"/>
        <v>10215.42</v>
      </c>
      <c r="K155" s="190">
        <f t="shared" si="24"/>
        <v>10215.42</v>
      </c>
      <c r="L155" s="163"/>
      <c r="M155" s="79"/>
    </row>
    <row r="156" spans="1:15" ht="23.25" customHeight="1">
      <c r="A156" s="24"/>
      <c r="B156" s="32"/>
      <c r="C156" s="203" t="s">
        <v>63</v>
      </c>
      <c r="D156" s="203"/>
      <c r="E156" s="60">
        <v>2100</v>
      </c>
      <c r="F156" s="76">
        <f>F157</f>
        <v>4497.76</v>
      </c>
      <c r="G156" s="125">
        <f>G157</f>
        <v>3544.4</v>
      </c>
      <c r="H156" s="116">
        <f t="shared" si="24"/>
        <v>10215.42</v>
      </c>
      <c r="I156" s="190">
        <f t="shared" si="24"/>
        <v>10215.42</v>
      </c>
      <c r="J156" s="190">
        <f t="shared" si="24"/>
        <v>10215.42</v>
      </c>
      <c r="K156" s="190">
        <f t="shared" si="24"/>
        <v>10215.42</v>
      </c>
      <c r="L156" s="163"/>
      <c r="M156" s="79"/>
      <c r="O156" s="79"/>
    </row>
    <row r="157" spans="1:15" ht="52.5" customHeight="1">
      <c r="A157" s="21"/>
      <c r="B157" s="41"/>
      <c r="C157" s="203" t="s">
        <v>55</v>
      </c>
      <c r="D157" s="203"/>
      <c r="E157" s="60">
        <v>2100</v>
      </c>
      <c r="F157" s="76">
        <f>4500-2.24</f>
        <v>4497.76</v>
      </c>
      <c r="G157" s="125">
        <v>3544.4</v>
      </c>
      <c r="H157" s="116">
        <v>10215.42</v>
      </c>
      <c r="I157" s="190">
        <v>10215.42</v>
      </c>
      <c r="J157" s="190">
        <v>10215.42</v>
      </c>
      <c r="K157" s="190">
        <v>10215.42</v>
      </c>
      <c r="L157" s="163"/>
      <c r="M157" s="79"/>
    </row>
    <row r="158" spans="1:15" ht="25.5">
      <c r="A158" s="192" t="s">
        <v>77</v>
      </c>
      <c r="B158" s="56" t="s">
        <v>76</v>
      </c>
      <c r="C158" s="203" t="s">
        <v>68</v>
      </c>
      <c r="D158" s="203"/>
      <c r="E158" s="60">
        <v>299.85000000000002</v>
      </c>
      <c r="F158" s="76">
        <v>700</v>
      </c>
      <c r="G158" s="60">
        <f>G159</f>
        <v>0</v>
      </c>
      <c r="H158" s="190">
        <v>2012.5</v>
      </c>
      <c r="I158" s="190">
        <v>2012.5</v>
      </c>
      <c r="J158" s="60">
        <v>2012.5</v>
      </c>
      <c r="K158" s="67">
        <v>2012.5</v>
      </c>
      <c r="L158" s="165"/>
      <c r="M158" s="79"/>
    </row>
    <row r="159" spans="1:15" ht="28.5" customHeight="1">
      <c r="A159" s="24"/>
      <c r="B159" s="32"/>
      <c r="C159" s="203" t="s">
        <v>63</v>
      </c>
      <c r="D159" s="203"/>
      <c r="E159" s="60">
        <v>299.85000000000002</v>
      </c>
      <c r="F159" s="76">
        <v>700</v>
      </c>
      <c r="G159" s="60">
        <f>G160</f>
        <v>0</v>
      </c>
      <c r="H159" s="190">
        <v>2012.5</v>
      </c>
      <c r="I159" s="190">
        <v>2012.5</v>
      </c>
      <c r="J159" s="60">
        <v>2012.5</v>
      </c>
      <c r="K159" s="67">
        <v>2012.5</v>
      </c>
      <c r="L159" s="165"/>
      <c r="M159" s="79"/>
      <c r="N159" s="79"/>
    </row>
    <row r="160" spans="1:15" ht="54.75" customHeight="1">
      <c r="A160" s="21"/>
      <c r="B160" s="41"/>
      <c r="C160" s="203" t="s">
        <v>55</v>
      </c>
      <c r="D160" s="203"/>
      <c r="E160" s="60">
        <v>299.85000000000002</v>
      </c>
      <c r="F160" s="76">
        <v>700</v>
      </c>
      <c r="G160" s="60">
        <v>0</v>
      </c>
      <c r="H160" s="190">
        <v>2012.5</v>
      </c>
      <c r="I160" s="190">
        <v>2012.5</v>
      </c>
      <c r="J160" s="60">
        <v>2012.5</v>
      </c>
      <c r="K160" s="67">
        <v>2012.5</v>
      </c>
      <c r="L160" s="165"/>
      <c r="M160" s="79"/>
    </row>
    <row r="161" spans="1:14" ht="31.5">
      <c r="A161" s="46" t="s">
        <v>161</v>
      </c>
      <c r="B161" s="47" t="s">
        <v>78</v>
      </c>
      <c r="C161" s="203" t="s">
        <v>68</v>
      </c>
      <c r="D161" s="203"/>
      <c r="E161" s="60">
        <v>6837.26</v>
      </c>
      <c r="F161" s="76">
        <f t="shared" ref="F161:G163" si="25">F162</f>
        <v>7220.37</v>
      </c>
      <c r="G161" s="76">
        <f t="shared" si="25"/>
        <v>7908.51</v>
      </c>
      <c r="H161" s="76">
        <f t="shared" ref="H161:K162" si="26">H162</f>
        <v>9321.8700000000008</v>
      </c>
      <c r="I161" s="76">
        <f t="shared" si="26"/>
        <v>9372.4599999999991</v>
      </c>
      <c r="J161" s="76">
        <f t="shared" si="26"/>
        <v>10379.370000000001</v>
      </c>
      <c r="K161" s="76">
        <f t="shared" si="26"/>
        <v>9372.4599999999991</v>
      </c>
      <c r="L161" s="163"/>
      <c r="M161" s="79"/>
    </row>
    <row r="162" spans="1:14" ht="25.5" customHeight="1">
      <c r="A162" s="24"/>
      <c r="B162" s="32"/>
      <c r="C162" s="203" t="s">
        <v>63</v>
      </c>
      <c r="D162" s="203"/>
      <c r="E162" s="60">
        <v>6837.26</v>
      </c>
      <c r="F162" s="76">
        <f t="shared" si="25"/>
        <v>7220.37</v>
      </c>
      <c r="G162" s="76">
        <f t="shared" si="25"/>
        <v>7908.51</v>
      </c>
      <c r="H162" s="76">
        <f t="shared" si="26"/>
        <v>9321.8700000000008</v>
      </c>
      <c r="I162" s="76">
        <f t="shared" si="26"/>
        <v>9372.4599999999991</v>
      </c>
      <c r="J162" s="76">
        <f t="shared" si="26"/>
        <v>10379.370000000001</v>
      </c>
      <c r="K162" s="76">
        <f t="shared" si="26"/>
        <v>9372.4599999999991</v>
      </c>
      <c r="L162" s="163"/>
      <c r="M162" s="79"/>
    </row>
    <row r="163" spans="1:14" ht="53.25" customHeight="1">
      <c r="A163" s="24"/>
      <c r="B163" s="32"/>
      <c r="C163" s="203" t="s">
        <v>79</v>
      </c>
      <c r="D163" s="203"/>
      <c r="E163" s="60">
        <v>6837.26</v>
      </c>
      <c r="F163" s="76">
        <f t="shared" si="25"/>
        <v>7220.37</v>
      </c>
      <c r="G163" s="76">
        <f t="shared" si="25"/>
        <v>7908.51</v>
      </c>
      <c r="H163" s="76">
        <f t="shared" ref="H163:K163" si="27">H164</f>
        <v>9321.8700000000008</v>
      </c>
      <c r="I163" s="76">
        <f t="shared" si="27"/>
        <v>9372.4599999999991</v>
      </c>
      <c r="J163" s="76">
        <f t="shared" si="27"/>
        <v>10379.370000000001</v>
      </c>
      <c r="K163" s="76">
        <f t="shared" si="27"/>
        <v>9372.4599999999991</v>
      </c>
      <c r="L163" s="163"/>
      <c r="M163" s="79"/>
    </row>
    <row r="164" spans="1:14" ht="28.5" customHeight="1">
      <c r="A164" s="21"/>
      <c r="B164" s="41"/>
      <c r="C164" s="203" t="s">
        <v>19</v>
      </c>
      <c r="D164" s="203"/>
      <c r="E164" s="60">
        <v>6837.26</v>
      </c>
      <c r="F164" s="76">
        <v>7220.37</v>
      </c>
      <c r="G164" s="76">
        <v>7908.51</v>
      </c>
      <c r="H164" s="99">
        <v>9321.8700000000008</v>
      </c>
      <c r="I164" s="99">
        <v>9372.4599999999991</v>
      </c>
      <c r="J164" s="76">
        <v>10379.370000000001</v>
      </c>
      <c r="K164" s="76">
        <v>9372.4599999999991</v>
      </c>
      <c r="L164" s="163"/>
      <c r="M164" s="79"/>
    </row>
    <row r="165" spans="1:14" ht="15.75">
      <c r="A165" s="204" t="s">
        <v>80</v>
      </c>
      <c r="B165" s="45" t="s">
        <v>41</v>
      </c>
      <c r="C165" s="270" t="s">
        <v>68</v>
      </c>
      <c r="D165" s="270"/>
      <c r="E165" s="216">
        <v>275493.71999999997</v>
      </c>
      <c r="F165" s="272">
        <f>F168+F170</f>
        <v>494613.32000000007</v>
      </c>
      <c r="G165" s="272">
        <f t="shared" ref="G165:J165" si="28">G168+G170</f>
        <v>534372.09000000008</v>
      </c>
      <c r="H165" s="272">
        <f t="shared" si="28"/>
        <v>11091.390000000001</v>
      </c>
      <c r="I165" s="272">
        <f>I170</f>
        <v>4895.03</v>
      </c>
      <c r="J165" s="271">
        <f t="shared" si="28"/>
        <v>4823.3</v>
      </c>
      <c r="K165" s="271">
        <f>K170</f>
        <v>4894.8</v>
      </c>
      <c r="L165" s="163"/>
      <c r="M165" s="79"/>
    </row>
    <row r="166" spans="1:14" ht="31.5">
      <c r="A166" s="205"/>
      <c r="B166" s="17" t="s">
        <v>81</v>
      </c>
      <c r="C166" s="270"/>
      <c r="D166" s="270"/>
      <c r="E166" s="216"/>
      <c r="F166" s="273"/>
      <c r="G166" s="273"/>
      <c r="H166" s="273"/>
      <c r="I166" s="273"/>
      <c r="J166" s="231"/>
      <c r="K166" s="231"/>
      <c r="L166" s="166"/>
      <c r="M166" s="79"/>
    </row>
    <row r="167" spans="1:14" ht="13.5" customHeight="1">
      <c r="A167" s="14"/>
      <c r="B167" s="28"/>
      <c r="C167" s="203" t="s">
        <v>14</v>
      </c>
      <c r="D167" s="203"/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80">
        <v>0</v>
      </c>
      <c r="L167" s="170"/>
      <c r="M167" s="79"/>
    </row>
    <row r="168" spans="1:14" ht="16.5" customHeight="1">
      <c r="A168" s="14"/>
      <c r="B168" s="28"/>
      <c r="C168" s="203" t="s">
        <v>82</v>
      </c>
      <c r="D168" s="203"/>
      <c r="E168" s="5">
        <v>246508.54</v>
      </c>
      <c r="F168" s="87">
        <f>F169</f>
        <v>457768.79000000004</v>
      </c>
      <c r="G168" s="113">
        <f>G169</f>
        <v>495770.56000000006</v>
      </c>
      <c r="H168" s="5">
        <v>0</v>
      </c>
      <c r="I168" s="5">
        <v>0</v>
      </c>
      <c r="J168" s="5">
        <v>0</v>
      </c>
      <c r="K168" s="91">
        <v>0</v>
      </c>
      <c r="L168" s="166"/>
      <c r="M168" s="79"/>
    </row>
    <row r="169" spans="1:14" ht="38.25" customHeight="1">
      <c r="A169" s="14"/>
      <c r="B169" s="28"/>
      <c r="C169" s="203" t="s">
        <v>83</v>
      </c>
      <c r="D169" s="203"/>
      <c r="E169" s="5">
        <v>246508.54</v>
      </c>
      <c r="F169" s="87">
        <f>F181</f>
        <v>457768.79000000004</v>
      </c>
      <c r="G169" s="113">
        <f>G181</f>
        <v>495770.56000000006</v>
      </c>
      <c r="H169" s="5">
        <v>0</v>
      </c>
      <c r="I169" s="5">
        <v>0</v>
      </c>
      <c r="J169" s="5">
        <v>0</v>
      </c>
      <c r="K169" s="91">
        <v>0</v>
      </c>
      <c r="L169" s="166"/>
      <c r="M169" s="79"/>
    </row>
    <row r="170" spans="1:14" ht="38.25" customHeight="1">
      <c r="A170" s="83"/>
      <c r="B170" s="28"/>
      <c r="C170" s="203" t="s">
        <v>84</v>
      </c>
      <c r="D170" s="203"/>
      <c r="E170" s="86">
        <v>28985.18</v>
      </c>
      <c r="F170" s="76">
        <f>F171</f>
        <v>36844.530000000006</v>
      </c>
      <c r="G170" s="115">
        <f>G171</f>
        <v>38601.53</v>
      </c>
      <c r="H170" s="93">
        <f>H171</f>
        <v>11091.390000000001</v>
      </c>
      <c r="I170" s="93">
        <f t="shared" ref="I170:K170" si="29">I171</f>
        <v>4895.03</v>
      </c>
      <c r="J170" s="93">
        <f t="shared" si="29"/>
        <v>4823.3</v>
      </c>
      <c r="K170" s="93">
        <f t="shared" si="29"/>
        <v>4894.8</v>
      </c>
      <c r="L170" s="163"/>
      <c r="M170" s="79"/>
      <c r="N170" s="79"/>
    </row>
    <row r="171" spans="1:14" ht="38.25" customHeight="1">
      <c r="A171" s="83"/>
      <c r="B171" s="28"/>
      <c r="C171" s="203" t="s">
        <v>83</v>
      </c>
      <c r="D171" s="203"/>
      <c r="E171" s="86">
        <v>28985.18</v>
      </c>
      <c r="F171" s="76">
        <f>F183</f>
        <v>36844.530000000006</v>
      </c>
      <c r="G171" s="115">
        <f>G183+G176</f>
        <v>38601.53</v>
      </c>
      <c r="H171" s="93">
        <f>H177+H183</f>
        <v>11091.390000000001</v>
      </c>
      <c r="I171" s="193">
        <f>I183+I175+I176</f>
        <v>4895.03</v>
      </c>
      <c r="J171" s="96">
        <f t="shared" ref="J171" si="30">4823.3+J241</f>
        <v>4823.3</v>
      </c>
      <c r="K171" s="96">
        <f>K184</f>
        <v>4894.8</v>
      </c>
      <c r="L171" s="163"/>
      <c r="M171" s="79"/>
    </row>
    <row r="172" spans="1:14" ht="51">
      <c r="A172" s="49" t="s">
        <v>133</v>
      </c>
      <c r="B172" s="15" t="s">
        <v>85</v>
      </c>
      <c r="C172" s="270" t="s">
        <v>68</v>
      </c>
      <c r="D172" s="270"/>
      <c r="E172" s="5">
        <v>35801.51</v>
      </c>
      <c r="F172" s="85">
        <v>0</v>
      </c>
      <c r="G172" s="5">
        <v>0</v>
      </c>
      <c r="H172" s="5">
        <v>0</v>
      </c>
      <c r="I172" s="5">
        <v>0</v>
      </c>
      <c r="J172" s="5">
        <v>0</v>
      </c>
      <c r="K172" s="55">
        <v>0</v>
      </c>
      <c r="L172" s="167"/>
      <c r="M172" s="79"/>
    </row>
    <row r="173" spans="1:14" ht="20.25" customHeight="1">
      <c r="A173" s="14"/>
      <c r="B173" s="28"/>
      <c r="C173" s="203" t="s">
        <v>14</v>
      </c>
      <c r="D173" s="203"/>
      <c r="E173" s="5">
        <v>0</v>
      </c>
      <c r="F173" s="85">
        <v>0</v>
      </c>
      <c r="G173" s="5">
        <v>0</v>
      </c>
      <c r="H173" s="5">
        <v>0</v>
      </c>
      <c r="I173" s="5">
        <v>0</v>
      </c>
      <c r="J173" s="5">
        <v>0</v>
      </c>
      <c r="K173" s="55">
        <v>0</v>
      </c>
      <c r="L173" s="167"/>
      <c r="M173" s="79"/>
    </row>
    <row r="174" spans="1:14" ht="15" customHeight="1">
      <c r="A174" s="14"/>
      <c r="B174" s="28"/>
      <c r="C174" s="203" t="s">
        <v>82</v>
      </c>
      <c r="D174" s="203"/>
      <c r="E174" s="5">
        <v>31688.53</v>
      </c>
      <c r="F174" s="85">
        <v>0</v>
      </c>
      <c r="G174" s="5">
        <v>0</v>
      </c>
      <c r="H174" s="5">
        <v>0</v>
      </c>
      <c r="I174" s="5">
        <v>0</v>
      </c>
      <c r="J174" s="5">
        <v>0</v>
      </c>
      <c r="K174" s="55">
        <v>0</v>
      </c>
      <c r="L174" s="167"/>
      <c r="M174" s="79"/>
    </row>
    <row r="175" spans="1:14" ht="36" customHeight="1">
      <c r="A175" s="14"/>
      <c r="B175" s="28"/>
      <c r="C175" s="203" t="s">
        <v>83</v>
      </c>
      <c r="D175" s="203"/>
      <c r="E175" s="5">
        <v>31688.53</v>
      </c>
      <c r="F175" s="85">
        <v>0</v>
      </c>
      <c r="G175" s="5">
        <v>0</v>
      </c>
      <c r="H175" s="5">
        <v>0</v>
      </c>
      <c r="I175" s="5">
        <v>0</v>
      </c>
      <c r="J175" s="5">
        <v>0</v>
      </c>
      <c r="K175" s="55">
        <v>0</v>
      </c>
      <c r="L175" s="167"/>
      <c r="M175" s="79"/>
    </row>
    <row r="176" spans="1:14" ht="25.5" customHeight="1">
      <c r="A176" s="14"/>
      <c r="B176" s="28"/>
      <c r="C176" s="203" t="s">
        <v>84</v>
      </c>
      <c r="D176" s="203"/>
      <c r="E176" s="3">
        <v>4112.9799999999996</v>
      </c>
      <c r="F176" s="85">
        <v>0</v>
      </c>
      <c r="G176" s="5">
        <v>0</v>
      </c>
      <c r="H176" s="195">
        <v>0</v>
      </c>
      <c r="I176" s="195">
        <v>0</v>
      </c>
      <c r="J176" s="195">
        <v>0</v>
      </c>
      <c r="K176" s="195">
        <v>0</v>
      </c>
      <c r="L176" s="167"/>
      <c r="M176" s="79"/>
    </row>
    <row r="177" spans="1:14" ht="42.75" customHeight="1">
      <c r="A177" s="37"/>
      <c r="B177" s="48"/>
      <c r="C177" s="203" t="s">
        <v>83</v>
      </c>
      <c r="D177" s="203"/>
      <c r="E177" s="3">
        <v>4112.9799999999996</v>
      </c>
      <c r="F177" s="85">
        <v>0</v>
      </c>
      <c r="G177" s="5">
        <v>0</v>
      </c>
      <c r="H177" s="195">
        <v>0</v>
      </c>
      <c r="I177" s="195">
        <v>0</v>
      </c>
      <c r="J177" s="195">
        <v>0</v>
      </c>
      <c r="K177" s="195">
        <v>0</v>
      </c>
      <c r="L177" s="167"/>
      <c r="M177" s="79"/>
    </row>
    <row r="178" spans="1:14" ht="63.75">
      <c r="A178" s="49" t="s">
        <v>134</v>
      </c>
      <c r="B178" s="141" t="s">
        <v>86</v>
      </c>
      <c r="C178" s="270" t="s">
        <v>68</v>
      </c>
      <c r="D178" s="270"/>
      <c r="E178" s="5">
        <v>239692.21</v>
      </c>
      <c r="F178" s="106">
        <f>F180+F182</f>
        <v>494613.32000000007</v>
      </c>
      <c r="G178" s="102">
        <f>G180+G182</f>
        <v>534372.09000000008</v>
      </c>
      <c r="H178" s="102">
        <f t="shared" ref="H178:K178" si="31">H180+H182</f>
        <v>11091.390000000001</v>
      </c>
      <c r="I178" s="102">
        <f t="shared" si="31"/>
        <v>4895.03</v>
      </c>
      <c r="J178" s="102">
        <f t="shared" si="31"/>
        <v>4823.3</v>
      </c>
      <c r="K178" s="102">
        <f t="shared" si="31"/>
        <v>4894.8</v>
      </c>
      <c r="L178" s="174"/>
      <c r="M178" s="79"/>
      <c r="N178" s="79"/>
    </row>
    <row r="179" spans="1:14" ht="38.25" customHeight="1">
      <c r="A179" s="14"/>
      <c r="B179" s="28"/>
      <c r="C179" s="203" t="s">
        <v>14</v>
      </c>
      <c r="D179" s="203"/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65">
        <v>0</v>
      </c>
      <c r="L179" s="167"/>
      <c r="M179" s="79"/>
    </row>
    <row r="180" spans="1:14" ht="15" customHeight="1">
      <c r="A180" s="14"/>
      <c r="B180" s="28"/>
      <c r="C180" s="203" t="s">
        <v>82</v>
      </c>
      <c r="D180" s="203"/>
      <c r="E180" s="5">
        <v>214820.01</v>
      </c>
      <c r="F180" s="67">
        <f>F181</f>
        <v>457768.79000000004</v>
      </c>
      <c r="G180" s="87">
        <f>G181</f>
        <v>495770.56000000006</v>
      </c>
      <c r="H180" s="5">
        <v>0</v>
      </c>
      <c r="I180" s="5">
        <v>0</v>
      </c>
      <c r="J180" s="5">
        <v>0</v>
      </c>
      <c r="K180" s="65">
        <v>0</v>
      </c>
      <c r="L180" s="167"/>
      <c r="M180" s="79"/>
      <c r="N180" s="79"/>
    </row>
    <row r="181" spans="1:14" ht="61.5" customHeight="1">
      <c r="A181" s="14"/>
      <c r="B181" s="28"/>
      <c r="C181" s="203" t="s">
        <v>83</v>
      </c>
      <c r="D181" s="203"/>
      <c r="E181" s="5">
        <v>214820.01</v>
      </c>
      <c r="F181" s="67">
        <f>F187+F200+F221</f>
        <v>457768.79000000004</v>
      </c>
      <c r="G181" s="87">
        <f>G186+G220+G238</f>
        <v>495770.56000000006</v>
      </c>
      <c r="H181" s="5">
        <v>0</v>
      </c>
      <c r="I181" s="5">
        <v>0</v>
      </c>
      <c r="J181" s="5">
        <v>0</v>
      </c>
      <c r="K181" s="65">
        <v>0</v>
      </c>
      <c r="L181" s="167"/>
      <c r="M181" s="79"/>
    </row>
    <row r="182" spans="1:14" ht="24.75" customHeight="1">
      <c r="A182" s="14"/>
      <c r="B182" s="28"/>
      <c r="C182" s="203" t="s">
        <v>84</v>
      </c>
      <c r="D182" s="203"/>
      <c r="E182" s="3">
        <v>24872.2</v>
      </c>
      <c r="F182" s="76">
        <f>F183</f>
        <v>36844.530000000006</v>
      </c>
      <c r="G182" s="76">
        <f t="shared" ref="G182:J182" si="32">G183</f>
        <v>38601.53</v>
      </c>
      <c r="H182" s="76">
        <f t="shared" si="32"/>
        <v>11091.390000000001</v>
      </c>
      <c r="I182" s="76">
        <f t="shared" si="32"/>
        <v>4895.03</v>
      </c>
      <c r="J182" s="76">
        <f t="shared" si="32"/>
        <v>4823.3</v>
      </c>
      <c r="K182" s="76">
        <f>K183</f>
        <v>4894.8</v>
      </c>
      <c r="L182" s="163"/>
      <c r="M182" s="79"/>
      <c r="N182" s="79"/>
    </row>
    <row r="183" spans="1:14" ht="36.75" customHeight="1">
      <c r="A183" s="37"/>
      <c r="B183" s="48"/>
      <c r="C183" s="203" t="s">
        <v>83</v>
      </c>
      <c r="D183" s="203"/>
      <c r="E183" s="3">
        <v>24872.2</v>
      </c>
      <c r="F183" s="76">
        <f>F189+F202+F208+F223+F233</f>
        <v>36844.530000000006</v>
      </c>
      <c r="G183" s="76">
        <f>G189+G195+G202+G208+G214+G223+G233+G240+G246</f>
        <v>38601.53</v>
      </c>
      <c r="H183" s="76">
        <f>H189+H202+H246+0</f>
        <v>11091.390000000001</v>
      </c>
      <c r="I183" s="197">
        <f t="shared" ref="I183:K183" si="33">I189+I202+I246+0</f>
        <v>4895.03</v>
      </c>
      <c r="J183" s="197">
        <f t="shared" si="33"/>
        <v>4823.3</v>
      </c>
      <c r="K183" s="197">
        <f t="shared" si="33"/>
        <v>4894.8</v>
      </c>
      <c r="L183" s="163"/>
      <c r="M183" s="79"/>
      <c r="N183" s="79"/>
    </row>
    <row r="184" spans="1:14" ht="76.5">
      <c r="A184" s="39" t="s">
        <v>87</v>
      </c>
      <c r="B184" s="144" t="s">
        <v>148</v>
      </c>
      <c r="C184" s="203" t="s">
        <v>68</v>
      </c>
      <c r="D184" s="203"/>
      <c r="E184" s="55">
        <v>100171.02</v>
      </c>
      <c r="F184" s="76">
        <f>F186+F188</f>
        <v>123661.34</v>
      </c>
      <c r="G184" s="76">
        <f>G186+G188</f>
        <v>78534.48</v>
      </c>
      <c r="H184" s="93">
        <f>H186+H188</f>
        <v>11090.7</v>
      </c>
      <c r="I184" s="107">
        <f>I186+I188</f>
        <v>4894.8</v>
      </c>
      <c r="J184" s="93">
        <v>4823.3</v>
      </c>
      <c r="K184" s="93">
        <f>K188</f>
        <v>4894.8</v>
      </c>
      <c r="L184" s="163"/>
      <c r="M184" s="79"/>
    </row>
    <row r="185" spans="1:14">
      <c r="A185" s="14"/>
      <c r="B185" s="16"/>
      <c r="C185" s="203" t="s">
        <v>14</v>
      </c>
      <c r="D185" s="203"/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65">
        <v>0</v>
      </c>
      <c r="L185" s="167"/>
      <c r="M185" s="79"/>
    </row>
    <row r="186" spans="1:14" ht="12.75" customHeight="1">
      <c r="A186" s="14"/>
      <c r="B186" s="28"/>
      <c r="C186" s="203" t="s">
        <v>82</v>
      </c>
      <c r="D186" s="203"/>
      <c r="E186" s="5">
        <v>93740.79</v>
      </c>
      <c r="F186" s="67">
        <f>F187</f>
        <v>116106.14</v>
      </c>
      <c r="G186" s="67">
        <f>G187</f>
        <v>71782.69</v>
      </c>
      <c r="H186" s="5">
        <v>0</v>
      </c>
      <c r="I186" s="5">
        <v>0</v>
      </c>
      <c r="J186" s="5">
        <v>0</v>
      </c>
      <c r="K186" s="65">
        <v>0</v>
      </c>
      <c r="L186" s="167"/>
      <c r="M186" s="79"/>
    </row>
    <row r="187" spans="1:14" ht="35.25" customHeight="1">
      <c r="A187" s="14"/>
      <c r="B187" s="28"/>
      <c r="C187" s="203" t="s">
        <v>83</v>
      </c>
      <c r="D187" s="203"/>
      <c r="E187" s="5">
        <v>93740.79</v>
      </c>
      <c r="F187" s="67">
        <v>116106.14</v>
      </c>
      <c r="G187" s="67">
        <v>71782.69</v>
      </c>
      <c r="H187" s="5">
        <v>0</v>
      </c>
      <c r="I187" s="5">
        <v>0</v>
      </c>
      <c r="J187" s="5">
        <v>0</v>
      </c>
      <c r="K187" s="65">
        <v>0</v>
      </c>
      <c r="L187" s="167"/>
      <c r="M187" s="79"/>
    </row>
    <row r="188" spans="1:14" ht="26.25" customHeight="1">
      <c r="A188" s="14"/>
      <c r="B188" s="28"/>
      <c r="C188" s="203" t="s">
        <v>84</v>
      </c>
      <c r="D188" s="203"/>
      <c r="E188" s="100">
        <v>6430.24</v>
      </c>
      <c r="F188" s="101">
        <f>F189</f>
        <v>7555.2</v>
      </c>
      <c r="G188" s="110">
        <f>G189</f>
        <v>6751.79</v>
      </c>
      <c r="H188" s="101">
        <v>11090.7</v>
      </c>
      <c r="I188" s="101">
        <v>4894.8</v>
      </c>
      <c r="J188" s="101">
        <v>4823.3</v>
      </c>
      <c r="K188" s="101">
        <v>4894.8</v>
      </c>
      <c r="L188" s="175"/>
      <c r="M188" s="79"/>
    </row>
    <row r="189" spans="1:14" ht="56.25" customHeight="1">
      <c r="A189" s="37"/>
      <c r="B189" s="48"/>
      <c r="C189" s="203" t="s">
        <v>83</v>
      </c>
      <c r="D189" s="203"/>
      <c r="E189" s="5">
        <v>6430.24</v>
      </c>
      <c r="F189" s="76">
        <v>7555.2</v>
      </c>
      <c r="G189" s="107">
        <f>6616.79+135</f>
        <v>6751.79</v>
      </c>
      <c r="H189" s="101">
        <v>11090.7</v>
      </c>
      <c r="I189" s="101">
        <v>4894.8</v>
      </c>
      <c r="J189" s="101">
        <v>4823.3</v>
      </c>
      <c r="K189" s="101">
        <v>4894.8</v>
      </c>
      <c r="L189" s="163"/>
      <c r="M189" s="79"/>
    </row>
    <row r="190" spans="1:14" ht="51">
      <c r="A190" s="262" t="s">
        <v>88</v>
      </c>
      <c r="B190" s="15" t="s">
        <v>89</v>
      </c>
      <c r="C190" s="203" t="s">
        <v>68</v>
      </c>
      <c r="D190" s="203"/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167"/>
      <c r="M190" s="79"/>
    </row>
    <row r="191" spans="1:14" ht="25.5">
      <c r="A191" s="263"/>
      <c r="B191" s="16" t="s">
        <v>90</v>
      </c>
      <c r="C191" s="203"/>
      <c r="D191" s="203"/>
      <c r="E191" s="216"/>
      <c r="F191" s="216"/>
      <c r="G191" s="216"/>
      <c r="H191" s="216"/>
      <c r="I191" s="216"/>
      <c r="J191" s="216"/>
      <c r="K191" s="216"/>
      <c r="L191" s="167"/>
      <c r="M191" s="79"/>
    </row>
    <row r="192" spans="1:14" ht="17.25" customHeight="1">
      <c r="A192" s="14"/>
      <c r="B192" s="17"/>
      <c r="C192" s="203" t="s">
        <v>14</v>
      </c>
      <c r="D192" s="203"/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65">
        <v>0</v>
      </c>
      <c r="L192" s="167"/>
      <c r="M192" s="79"/>
    </row>
    <row r="193" spans="1:13" ht="18.75" customHeight="1">
      <c r="A193" s="14"/>
      <c r="B193" s="28"/>
      <c r="C193" s="203" t="s">
        <v>82</v>
      </c>
      <c r="D193" s="203"/>
      <c r="E193" s="5">
        <v>0</v>
      </c>
      <c r="F193" s="5">
        <v>0</v>
      </c>
      <c r="G193" s="5">
        <v>0</v>
      </c>
      <c r="H193" s="5">
        <v>0</v>
      </c>
      <c r="I193" s="3">
        <v>0</v>
      </c>
      <c r="J193" s="5">
        <v>0</v>
      </c>
      <c r="K193" s="66">
        <v>0</v>
      </c>
      <c r="L193" s="166"/>
      <c r="M193" s="79"/>
    </row>
    <row r="194" spans="1:13" ht="27.75" customHeight="1">
      <c r="A194" s="14"/>
      <c r="B194" s="28"/>
      <c r="C194" s="203" t="s">
        <v>84</v>
      </c>
      <c r="D194" s="203"/>
      <c r="E194" s="5">
        <v>0</v>
      </c>
      <c r="F194" s="5">
        <v>0</v>
      </c>
      <c r="G194" s="5">
        <v>0</v>
      </c>
      <c r="H194" s="5">
        <v>0</v>
      </c>
      <c r="I194" s="3">
        <v>0</v>
      </c>
      <c r="J194" s="5">
        <v>0</v>
      </c>
      <c r="K194" s="66">
        <v>0</v>
      </c>
      <c r="L194" s="166"/>
      <c r="M194" s="79"/>
    </row>
    <row r="195" spans="1:13" ht="36" customHeight="1">
      <c r="A195" s="37"/>
      <c r="B195" s="48"/>
      <c r="C195" s="203" t="s">
        <v>83</v>
      </c>
      <c r="D195" s="203"/>
      <c r="E195" s="5">
        <v>0</v>
      </c>
      <c r="F195" s="5">
        <v>0</v>
      </c>
      <c r="G195" s="5">
        <v>0</v>
      </c>
      <c r="H195" s="5">
        <v>0</v>
      </c>
      <c r="I195" s="3">
        <v>0</v>
      </c>
      <c r="J195" s="5">
        <v>0</v>
      </c>
      <c r="K195" s="66">
        <v>0</v>
      </c>
      <c r="L195" s="166"/>
      <c r="M195" s="79"/>
    </row>
    <row r="196" spans="1:13" ht="56.25" customHeight="1">
      <c r="A196" s="262" t="s">
        <v>91</v>
      </c>
      <c r="B196" s="265" t="s">
        <v>92</v>
      </c>
      <c r="C196" s="270" t="s">
        <v>68</v>
      </c>
      <c r="D196" s="270"/>
      <c r="E196" s="216">
        <v>127451.81</v>
      </c>
      <c r="F196" s="229">
        <f>F200+F202</f>
        <v>212618.88999999998</v>
      </c>
      <c r="G196" s="231">
        <v>0</v>
      </c>
      <c r="H196" s="231">
        <v>0</v>
      </c>
      <c r="I196" s="231">
        <v>0</v>
      </c>
      <c r="J196" s="231">
        <v>0</v>
      </c>
      <c r="K196" s="231">
        <v>0</v>
      </c>
      <c r="L196" s="166"/>
      <c r="M196" s="79"/>
    </row>
    <row r="197" spans="1:13" ht="15" hidden="1" customHeight="1">
      <c r="A197" s="263"/>
      <c r="B197" s="266"/>
      <c r="C197" s="270"/>
      <c r="D197" s="270"/>
      <c r="E197" s="216"/>
      <c r="F197" s="229"/>
      <c r="G197" s="231"/>
      <c r="H197" s="231"/>
      <c r="I197" s="231"/>
      <c r="J197" s="231"/>
      <c r="K197" s="231"/>
      <c r="L197" s="166"/>
      <c r="M197" s="79"/>
    </row>
    <row r="198" spans="1:13" ht="14.25" customHeight="1">
      <c r="A198" s="14"/>
      <c r="B198" s="28"/>
      <c r="C198" s="203" t="s">
        <v>14</v>
      </c>
      <c r="D198" s="203"/>
      <c r="E198" s="5">
        <v>0</v>
      </c>
      <c r="F198" s="82">
        <v>0</v>
      </c>
      <c r="G198" s="3">
        <v>0</v>
      </c>
      <c r="H198" s="196">
        <v>0</v>
      </c>
      <c r="I198" s="196">
        <v>0</v>
      </c>
      <c r="J198" s="3">
        <v>0</v>
      </c>
      <c r="K198" s="66">
        <v>0</v>
      </c>
      <c r="L198" s="166"/>
      <c r="M198" s="79"/>
    </row>
    <row r="199" spans="1:13" ht="18" customHeight="1">
      <c r="A199" s="14"/>
      <c r="B199" s="28"/>
      <c r="C199" s="203" t="s">
        <v>82</v>
      </c>
      <c r="D199" s="203"/>
      <c r="E199" s="5">
        <v>121079.22</v>
      </c>
      <c r="F199" s="60">
        <f>F200</f>
        <v>202067.43</v>
      </c>
      <c r="G199" s="3">
        <v>0</v>
      </c>
      <c r="H199" s="196">
        <v>0</v>
      </c>
      <c r="I199" s="196">
        <v>0</v>
      </c>
      <c r="J199" s="3">
        <v>0</v>
      </c>
      <c r="K199" s="66">
        <v>0</v>
      </c>
      <c r="L199" s="166"/>
      <c r="M199" s="79"/>
    </row>
    <row r="200" spans="1:13" ht="36.75" customHeight="1">
      <c r="A200" s="14"/>
      <c r="B200" s="28"/>
      <c r="C200" s="203" t="s">
        <v>83</v>
      </c>
      <c r="D200" s="203"/>
      <c r="E200" s="5">
        <v>121079.22</v>
      </c>
      <c r="F200" s="60">
        <v>202067.43</v>
      </c>
      <c r="G200" s="3">
        <v>0</v>
      </c>
      <c r="H200" s="196">
        <v>0</v>
      </c>
      <c r="I200" s="196">
        <v>0</v>
      </c>
      <c r="J200" s="3">
        <v>0</v>
      </c>
      <c r="K200" s="66">
        <v>0</v>
      </c>
      <c r="L200" s="166"/>
      <c r="M200" s="79"/>
    </row>
    <row r="201" spans="1:13" ht="28.5" customHeight="1">
      <c r="A201" s="14"/>
      <c r="B201" s="28"/>
      <c r="C201" s="203" t="s">
        <v>84</v>
      </c>
      <c r="D201" s="203"/>
      <c r="E201" s="5">
        <v>6372.59</v>
      </c>
      <c r="F201" s="60">
        <f>F202</f>
        <v>10551.46</v>
      </c>
      <c r="G201" s="3">
        <v>0</v>
      </c>
      <c r="H201" s="196">
        <v>0</v>
      </c>
      <c r="I201" s="196">
        <v>0</v>
      </c>
      <c r="J201" s="3">
        <v>0</v>
      </c>
      <c r="K201" s="66">
        <v>0</v>
      </c>
      <c r="L201" s="166"/>
      <c r="M201" s="79"/>
    </row>
    <row r="202" spans="1:13" ht="57.75" customHeight="1">
      <c r="A202" s="37"/>
      <c r="B202" s="48"/>
      <c r="C202" s="203" t="s">
        <v>83</v>
      </c>
      <c r="D202" s="203"/>
      <c r="E202" s="5">
        <v>6372.59</v>
      </c>
      <c r="F202" s="5">
        <v>10551.46</v>
      </c>
      <c r="G202" s="3">
        <v>0</v>
      </c>
      <c r="H202" s="196">
        <v>0</v>
      </c>
      <c r="I202" s="196">
        <v>0</v>
      </c>
      <c r="J202" s="3">
        <v>0</v>
      </c>
      <c r="K202" s="66">
        <v>0</v>
      </c>
      <c r="L202" s="166"/>
      <c r="M202" s="79"/>
    </row>
    <row r="203" spans="1:13" ht="76.5" customHeight="1">
      <c r="A203" s="262" t="s">
        <v>93</v>
      </c>
      <c r="B203" s="265" t="s">
        <v>94</v>
      </c>
      <c r="C203" s="274" t="s">
        <v>68</v>
      </c>
      <c r="D203" s="275"/>
      <c r="E203" s="216">
        <v>12069.38</v>
      </c>
      <c r="F203" s="216">
        <v>3677.74</v>
      </c>
      <c r="G203" s="231">
        <v>0</v>
      </c>
      <c r="H203" s="231">
        <v>0</v>
      </c>
      <c r="I203" s="231">
        <v>0</v>
      </c>
      <c r="J203" s="231">
        <v>0</v>
      </c>
      <c r="K203" s="231">
        <v>0</v>
      </c>
      <c r="L203" s="166"/>
      <c r="M203" s="79"/>
    </row>
    <row r="204" spans="1:13" ht="15" hidden="1" customHeight="1">
      <c r="A204" s="263"/>
      <c r="B204" s="266"/>
      <c r="C204" s="276"/>
      <c r="D204" s="277"/>
      <c r="E204" s="216"/>
      <c r="F204" s="216"/>
      <c r="G204" s="231"/>
      <c r="H204" s="231"/>
      <c r="I204" s="231"/>
      <c r="J204" s="231"/>
      <c r="K204" s="231"/>
      <c r="L204" s="166"/>
      <c r="M204" s="79"/>
    </row>
    <row r="205" spans="1:13" ht="16.5" customHeight="1">
      <c r="A205" s="23"/>
      <c r="B205" s="17"/>
      <c r="C205" s="203" t="s">
        <v>14</v>
      </c>
      <c r="D205" s="203"/>
      <c r="E205" s="5">
        <v>0</v>
      </c>
      <c r="F205" s="5">
        <v>0</v>
      </c>
      <c r="G205" s="3">
        <v>0</v>
      </c>
      <c r="H205" s="3">
        <v>0</v>
      </c>
      <c r="I205" s="3">
        <v>0</v>
      </c>
      <c r="J205" s="3">
        <v>0</v>
      </c>
      <c r="K205" s="66">
        <v>0</v>
      </c>
      <c r="L205" s="166"/>
      <c r="M205" s="79"/>
    </row>
    <row r="206" spans="1:13" ht="18.75" customHeight="1">
      <c r="A206" s="23"/>
      <c r="B206" s="17"/>
      <c r="C206" s="203" t="s">
        <v>82</v>
      </c>
      <c r="D206" s="203"/>
      <c r="E206" s="5">
        <v>0</v>
      </c>
      <c r="F206" s="5">
        <v>0</v>
      </c>
      <c r="G206" s="3">
        <v>0</v>
      </c>
      <c r="H206" s="3">
        <v>0</v>
      </c>
      <c r="I206" s="3">
        <v>0</v>
      </c>
      <c r="J206" s="3">
        <v>0</v>
      </c>
      <c r="K206" s="66">
        <v>0</v>
      </c>
      <c r="L206" s="166"/>
      <c r="M206" s="79"/>
    </row>
    <row r="207" spans="1:13" ht="29.25" customHeight="1">
      <c r="A207" s="23"/>
      <c r="B207" s="17"/>
      <c r="C207" s="203" t="s">
        <v>84</v>
      </c>
      <c r="D207" s="203"/>
      <c r="E207" s="5">
        <v>12069.38</v>
      </c>
      <c r="F207" s="5">
        <v>3677.74</v>
      </c>
      <c r="G207" s="3">
        <v>0</v>
      </c>
      <c r="H207" s="3">
        <v>0</v>
      </c>
      <c r="I207" s="3">
        <v>0</v>
      </c>
      <c r="J207" s="3">
        <v>0</v>
      </c>
      <c r="K207" s="66">
        <v>0</v>
      </c>
      <c r="L207" s="166"/>
      <c r="M207" s="79"/>
    </row>
    <row r="208" spans="1:13" ht="37.5" customHeight="1">
      <c r="A208" s="42"/>
      <c r="B208" s="38"/>
      <c r="C208" s="203" t="s">
        <v>83</v>
      </c>
      <c r="D208" s="203"/>
      <c r="E208" s="5">
        <v>12069.38</v>
      </c>
      <c r="F208" s="5">
        <v>3677.73</v>
      </c>
      <c r="G208" s="3">
        <v>0</v>
      </c>
      <c r="H208" s="3">
        <v>0</v>
      </c>
      <c r="I208" s="3">
        <v>0</v>
      </c>
      <c r="J208" s="3">
        <v>0</v>
      </c>
      <c r="K208" s="66">
        <v>0</v>
      </c>
      <c r="L208" s="166"/>
      <c r="M208" s="79"/>
    </row>
    <row r="209" spans="1:13" ht="64.5" customHeight="1">
      <c r="A209" s="262" t="s">
        <v>95</v>
      </c>
      <c r="B209" s="265" t="s">
        <v>147</v>
      </c>
      <c r="C209" s="203" t="s">
        <v>68</v>
      </c>
      <c r="D209" s="203"/>
      <c r="E209" s="216">
        <v>0</v>
      </c>
      <c r="F209" s="216">
        <v>0</v>
      </c>
      <c r="G209" s="231">
        <f>G212+G213</f>
        <v>0</v>
      </c>
      <c r="H209" s="231">
        <v>0</v>
      </c>
      <c r="I209" s="231">
        <v>0</v>
      </c>
      <c r="J209" s="231">
        <v>5800</v>
      </c>
      <c r="K209" s="231">
        <v>0</v>
      </c>
      <c r="L209" s="166"/>
      <c r="M209" s="79"/>
    </row>
    <row r="210" spans="1:13" ht="15" hidden="1" customHeight="1">
      <c r="A210" s="263"/>
      <c r="B210" s="266"/>
      <c r="C210" s="203"/>
      <c r="D210" s="203"/>
      <c r="E210" s="216"/>
      <c r="F210" s="216"/>
      <c r="G210" s="231"/>
      <c r="H210" s="231"/>
      <c r="I210" s="231"/>
      <c r="J210" s="231"/>
      <c r="K210" s="231"/>
      <c r="L210" s="166"/>
      <c r="M210" s="79"/>
    </row>
    <row r="211" spans="1:13" ht="20.25" customHeight="1">
      <c r="A211" s="14"/>
      <c r="B211" s="28"/>
      <c r="C211" s="203" t="s">
        <v>14</v>
      </c>
      <c r="D211" s="203"/>
      <c r="E211" s="5">
        <v>0</v>
      </c>
      <c r="F211" s="5">
        <v>0</v>
      </c>
      <c r="G211" s="3">
        <v>0</v>
      </c>
      <c r="H211" s="3">
        <v>0</v>
      </c>
      <c r="I211" s="3">
        <v>0</v>
      </c>
      <c r="J211" s="3">
        <v>0</v>
      </c>
      <c r="K211" s="66">
        <v>0</v>
      </c>
      <c r="L211" s="166"/>
      <c r="M211" s="79"/>
    </row>
    <row r="212" spans="1:13" ht="15" customHeight="1">
      <c r="A212" s="14"/>
      <c r="B212" s="28"/>
      <c r="C212" s="203" t="s">
        <v>82</v>
      </c>
      <c r="D212" s="203"/>
      <c r="E212" s="5">
        <v>0</v>
      </c>
      <c r="F212" s="5">
        <v>0</v>
      </c>
      <c r="G212" s="3">
        <v>0</v>
      </c>
      <c r="H212" s="3">
        <v>0</v>
      </c>
      <c r="I212" s="3">
        <v>0</v>
      </c>
      <c r="J212" s="3">
        <v>0</v>
      </c>
      <c r="K212" s="66">
        <v>0</v>
      </c>
      <c r="L212" s="166"/>
      <c r="M212" s="79"/>
    </row>
    <row r="213" spans="1:13" ht="27" customHeight="1">
      <c r="A213" s="14"/>
      <c r="B213" s="28"/>
      <c r="C213" s="203" t="s">
        <v>84</v>
      </c>
      <c r="D213" s="203"/>
      <c r="E213" s="5">
        <v>0</v>
      </c>
      <c r="F213" s="5">
        <v>0</v>
      </c>
      <c r="G213" s="3">
        <f>G214</f>
        <v>0</v>
      </c>
      <c r="H213" s="3">
        <v>0</v>
      </c>
      <c r="I213" s="3">
        <v>0</v>
      </c>
      <c r="J213" s="3">
        <v>5800</v>
      </c>
      <c r="K213" s="66">
        <v>0</v>
      </c>
      <c r="L213" s="166"/>
      <c r="M213" s="79"/>
    </row>
    <row r="214" spans="1:13" ht="46.5" customHeight="1">
      <c r="A214" s="37"/>
      <c r="B214" s="48"/>
      <c r="C214" s="203" t="s">
        <v>83</v>
      </c>
      <c r="D214" s="203"/>
      <c r="E214" s="5">
        <v>0</v>
      </c>
      <c r="F214" s="5">
        <v>0</v>
      </c>
      <c r="G214" s="132">
        <v>0</v>
      </c>
      <c r="H214" s="3">
        <v>0</v>
      </c>
      <c r="I214" s="3">
        <v>0</v>
      </c>
      <c r="J214" s="3">
        <v>5800</v>
      </c>
      <c r="K214" s="66">
        <v>0</v>
      </c>
      <c r="L214" s="166"/>
      <c r="M214" s="79"/>
    </row>
    <row r="215" spans="1:13" ht="63.75">
      <c r="A215" s="262" t="s">
        <v>96</v>
      </c>
      <c r="B215" s="15" t="s">
        <v>97</v>
      </c>
      <c r="C215" s="203" t="s">
        <v>68</v>
      </c>
      <c r="D215" s="203"/>
      <c r="E215" s="216">
        <v>0</v>
      </c>
      <c r="F215" s="216">
        <f>F220+F222</f>
        <v>151639.38</v>
      </c>
      <c r="G215" s="229">
        <f>G222+G220</f>
        <v>114575.06</v>
      </c>
      <c r="H215" s="231">
        <v>0</v>
      </c>
      <c r="I215" s="231">
        <v>0</v>
      </c>
      <c r="J215" s="231">
        <v>0</v>
      </c>
      <c r="K215" s="231">
        <v>0</v>
      </c>
      <c r="L215" s="166"/>
      <c r="M215" s="79"/>
    </row>
    <row r="216" spans="1:13" ht="25.5">
      <c r="A216" s="263"/>
      <c r="B216" s="16" t="s">
        <v>98</v>
      </c>
      <c r="C216" s="203"/>
      <c r="D216" s="203"/>
      <c r="E216" s="216"/>
      <c r="F216" s="216"/>
      <c r="G216" s="216"/>
      <c r="H216" s="231"/>
      <c r="I216" s="231"/>
      <c r="J216" s="231"/>
      <c r="K216" s="231"/>
      <c r="L216" s="166"/>
      <c r="M216" s="79"/>
    </row>
    <row r="217" spans="1:13">
      <c r="A217" s="263"/>
      <c r="B217" s="16" t="s">
        <v>99</v>
      </c>
      <c r="C217" s="203"/>
      <c r="D217" s="203"/>
      <c r="E217" s="216"/>
      <c r="F217" s="216"/>
      <c r="G217" s="216"/>
      <c r="H217" s="231"/>
      <c r="I217" s="231"/>
      <c r="J217" s="231"/>
      <c r="K217" s="231"/>
      <c r="L217" s="166"/>
      <c r="M217" s="79"/>
    </row>
    <row r="218" spans="1:13" ht="6" customHeight="1">
      <c r="A218" s="263"/>
      <c r="B218" s="17"/>
      <c r="C218" s="203"/>
      <c r="D218" s="203"/>
      <c r="E218" s="216"/>
      <c r="F218" s="216"/>
      <c r="G218" s="216"/>
      <c r="H218" s="231"/>
      <c r="I218" s="231"/>
      <c r="J218" s="231"/>
      <c r="K218" s="231"/>
      <c r="L218" s="166"/>
      <c r="M218" s="79"/>
    </row>
    <row r="219" spans="1:13" ht="15.75" customHeight="1">
      <c r="A219" s="14"/>
      <c r="B219" s="28"/>
      <c r="C219" s="203" t="s">
        <v>14</v>
      </c>
      <c r="D219" s="203"/>
      <c r="E219" s="5">
        <v>0</v>
      </c>
      <c r="F219" s="5">
        <v>0</v>
      </c>
      <c r="G219" s="3">
        <v>0</v>
      </c>
      <c r="H219" s="3">
        <v>0</v>
      </c>
      <c r="I219" s="3">
        <v>0</v>
      </c>
      <c r="J219" s="3">
        <v>0</v>
      </c>
      <c r="K219" s="66">
        <v>0</v>
      </c>
      <c r="L219" s="166"/>
      <c r="M219" s="79"/>
    </row>
    <row r="220" spans="1:13" ht="15" customHeight="1">
      <c r="A220" s="14"/>
      <c r="B220" s="28"/>
      <c r="C220" s="203" t="s">
        <v>82</v>
      </c>
      <c r="D220" s="203"/>
      <c r="E220" s="5">
        <v>0</v>
      </c>
      <c r="F220" s="5">
        <f>F221</f>
        <v>139595.22</v>
      </c>
      <c r="G220" s="3">
        <v>108669.34</v>
      </c>
      <c r="H220" s="3">
        <v>0</v>
      </c>
      <c r="I220" s="3">
        <v>0</v>
      </c>
      <c r="J220" s="3">
        <v>0</v>
      </c>
      <c r="K220" s="66">
        <v>0</v>
      </c>
      <c r="L220" s="166"/>
      <c r="M220" s="79"/>
    </row>
    <row r="221" spans="1:13" ht="55.5" customHeight="1">
      <c r="A221" s="14"/>
      <c r="B221" s="28"/>
      <c r="C221" s="203" t="s">
        <v>83</v>
      </c>
      <c r="D221" s="203"/>
      <c r="E221" s="5">
        <v>0</v>
      </c>
      <c r="F221" s="5">
        <v>139595.22</v>
      </c>
      <c r="G221" s="3">
        <f>G220</f>
        <v>108669.34</v>
      </c>
      <c r="H221" s="3">
        <v>0</v>
      </c>
      <c r="I221" s="3">
        <v>0</v>
      </c>
      <c r="J221" s="3">
        <v>0</v>
      </c>
      <c r="K221" s="66">
        <v>0</v>
      </c>
      <c r="L221" s="166"/>
      <c r="M221" s="79"/>
    </row>
    <row r="222" spans="1:13" ht="24.75" customHeight="1">
      <c r="A222" s="14"/>
      <c r="B222" s="28"/>
      <c r="C222" s="203" t="s">
        <v>84</v>
      </c>
      <c r="D222" s="203"/>
      <c r="E222" s="5">
        <v>0</v>
      </c>
      <c r="F222" s="5">
        <f>F223</f>
        <v>12044.16</v>
      </c>
      <c r="G222" s="143">
        <f>G223</f>
        <v>5905.72</v>
      </c>
      <c r="H222" s="3">
        <v>0</v>
      </c>
      <c r="I222" s="3">
        <v>0</v>
      </c>
      <c r="J222" s="3">
        <v>0</v>
      </c>
      <c r="K222" s="66">
        <v>0</v>
      </c>
      <c r="L222" s="166"/>
      <c r="M222" s="79"/>
    </row>
    <row r="223" spans="1:13" ht="43.5" customHeight="1">
      <c r="A223" s="37"/>
      <c r="B223" s="48"/>
      <c r="C223" s="203" t="s">
        <v>83</v>
      </c>
      <c r="D223" s="203"/>
      <c r="E223" s="5">
        <v>0</v>
      </c>
      <c r="F223" s="5">
        <v>12044.16</v>
      </c>
      <c r="G223" s="143">
        <v>5905.72</v>
      </c>
      <c r="H223" s="3">
        <v>0</v>
      </c>
      <c r="I223" s="3">
        <v>0</v>
      </c>
      <c r="J223" s="3">
        <v>0</v>
      </c>
      <c r="K223" s="66">
        <v>0</v>
      </c>
      <c r="L223" s="166"/>
      <c r="M223" s="79"/>
    </row>
    <row r="224" spans="1:13" ht="102">
      <c r="A224" s="262" t="s">
        <v>100</v>
      </c>
      <c r="B224" s="15" t="s">
        <v>101</v>
      </c>
      <c r="C224" s="203" t="s">
        <v>68</v>
      </c>
      <c r="D224" s="203"/>
      <c r="E224" s="216">
        <v>0</v>
      </c>
      <c r="F224" s="216">
        <f>F232</f>
        <v>3015.98</v>
      </c>
      <c r="G224" s="231">
        <f>G232</f>
        <v>2677.81</v>
      </c>
      <c r="H224" s="231">
        <v>0</v>
      </c>
      <c r="I224" s="231">
        <v>0</v>
      </c>
      <c r="J224" s="231">
        <v>0</v>
      </c>
      <c r="K224" s="231">
        <v>0</v>
      </c>
      <c r="L224" s="166"/>
      <c r="M224" s="79"/>
    </row>
    <row r="225" spans="1:13">
      <c r="A225" s="263"/>
      <c r="B225" s="16"/>
      <c r="C225" s="203"/>
      <c r="D225" s="203"/>
      <c r="E225" s="216"/>
      <c r="F225" s="216"/>
      <c r="G225" s="231"/>
      <c r="H225" s="231"/>
      <c r="I225" s="231"/>
      <c r="J225" s="231"/>
      <c r="K225" s="231"/>
      <c r="L225" s="166"/>
      <c r="M225" s="79"/>
    </row>
    <row r="226" spans="1:13">
      <c r="A226" s="263"/>
      <c r="B226" s="16" t="s">
        <v>102</v>
      </c>
      <c r="C226" s="203"/>
      <c r="D226" s="203"/>
      <c r="E226" s="216"/>
      <c r="F226" s="216"/>
      <c r="G226" s="231"/>
      <c r="H226" s="231"/>
      <c r="I226" s="231"/>
      <c r="J226" s="231"/>
      <c r="K226" s="231"/>
      <c r="L226" s="166"/>
      <c r="M226" s="79"/>
    </row>
    <row r="227" spans="1:13">
      <c r="A227" s="263"/>
      <c r="B227" s="16" t="s">
        <v>99</v>
      </c>
      <c r="C227" s="203"/>
      <c r="D227" s="203"/>
      <c r="E227" s="216"/>
      <c r="F227" s="216"/>
      <c r="G227" s="231"/>
      <c r="H227" s="231"/>
      <c r="I227" s="231"/>
      <c r="J227" s="231"/>
      <c r="K227" s="231"/>
      <c r="L227" s="166"/>
      <c r="M227" s="79"/>
    </row>
    <row r="228" spans="1:13" ht="15.75">
      <c r="A228" s="263"/>
      <c r="B228" s="17"/>
      <c r="C228" s="203"/>
      <c r="D228" s="203"/>
      <c r="E228" s="216"/>
      <c r="F228" s="216"/>
      <c r="G228" s="231"/>
      <c r="H228" s="231"/>
      <c r="I228" s="231"/>
      <c r="J228" s="231"/>
      <c r="K228" s="231"/>
      <c r="L228" s="166"/>
      <c r="M228" s="79"/>
    </row>
    <row r="229" spans="1:13" ht="14.25" customHeight="1">
      <c r="A229" s="14"/>
      <c r="B229" s="28"/>
      <c r="C229" s="203" t="s">
        <v>14</v>
      </c>
      <c r="D229" s="203"/>
      <c r="E229" s="5">
        <v>0</v>
      </c>
      <c r="F229" s="5">
        <v>0</v>
      </c>
      <c r="G229" s="3">
        <v>0</v>
      </c>
      <c r="H229" s="3">
        <v>0</v>
      </c>
      <c r="I229" s="3">
        <v>0</v>
      </c>
      <c r="J229" s="3">
        <v>0</v>
      </c>
      <c r="K229" s="66">
        <v>0</v>
      </c>
      <c r="L229" s="166"/>
      <c r="M229" s="79"/>
    </row>
    <row r="230" spans="1:13" ht="17.25" customHeight="1">
      <c r="A230" s="14"/>
      <c r="B230" s="28"/>
      <c r="C230" s="203" t="s">
        <v>82</v>
      </c>
      <c r="D230" s="203"/>
      <c r="E230" s="5">
        <v>0</v>
      </c>
      <c r="F230" s="5">
        <v>0</v>
      </c>
      <c r="G230" s="3">
        <v>0</v>
      </c>
      <c r="H230" s="3">
        <v>0</v>
      </c>
      <c r="I230" s="3">
        <v>0</v>
      </c>
      <c r="J230" s="3">
        <v>0</v>
      </c>
      <c r="K230" s="66">
        <v>0</v>
      </c>
      <c r="L230" s="166"/>
      <c r="M230" s="79"/>
    </row>
    <row r="231" spans="1:13" ht="51" customHeight="1">
      <c r="A231" s="14"/>
      <c r="B231" s="28"/>
      <c r="C231" s="203" t="s">
        <v>83</v>
      </c>
      <c r="D231" s="203"/>
      <c r="E231" s="5">
        <v>0</v>
      </c>
      <c r="F231" s="5">
        <v>0</v>
      </c>
      <c r="G231" s="3">
        <v>0</v>
      </c>
      <c r="H231" s="3">
        <v>0</v>
      </c>
      <c r="I231" s="3">
        <v>0</v>
      </c>
      <c r="J231" s="3">
        <v>0</v>
      </c>
      <c r="K231" s="66">
        <v>0</v>
      </c>
      <c r="L231" s="166"/>
      <c r="M231" s="79"/>
    </row>
    <row r="232" spans="1:13" ht="27" customHeight="1">
      <c r="A232" s="14"/>
      <c r="B232" s="28"/>
      <c r="C232" s="203" t="s">
        <v>84</v>
      </c>
      <c r="D232" s="203"/>
      <c r="E232" s="5">
        <v>0</v>
      </c>
      <c r="F232" s="5">
        <f>F233</f>
        <v>3015.98</v>
      </c>
      <c r="G232" s="3">
        <f>G233</f>
        <v>2677.81</v>
      </c>
      <c r="H232" s="3">
        <v>0</v>
      </c>
      <c r="I232" s="3">
        <v>0</v>
      </c>
      <c r="J232" s="3">
        <v>0</v>
      </c>
      <c r="K232" s="66">
        <v>0</v>
      </c>
      <c r="L232" s="166"/>
      <c r="M232" s="79"/>
    </row>
    <row r="233" spans="1:13" ht="36.75" customHeight="1">
      <c r="A233" s="37"/>
      <c r="B233" s="48"/>
      <c r="C233" s="203" t="s">
        <v>83</v>
      </c>
      <c r="D233" s="203"/>
      <c r="E233" s="5">
        <v>0</v>
      </c>
      <c r="F233" s="5">
        <v>3015.98</v>
      </c>
      <c r="G233" s="3">
        <v>2677.81</v>
      </c>
      <c r="H233" s="3">
        <v>0</v>
      </c>
      <c r="I233" s="3">
        <v>0</v>
      </c>
      <c r="J233" s="3">
        <v>0</v>
      </c>
      <c r="K233" s="66">
        <v>0</v>
      </c>
      <c r="L233" s="166"/>
      <c r="M233" s="79"/>
    </row>
    <row r="234" spans="1:13" ht="111" customHeight="1">
      <c r="A234" s="262" t="s">
        <v>103</v>
      </c>
      <c r="B234" s="265" t="s">
        <v>104</v>
      </c>
      <c r="C234" s="203" t="s">
        <v>68</v>
      </c>
      <c r="D234" s="203"/>
      <c r="E234" s="216">
        <v>0</v>
      </c>
      <c r="F234" s="216">
        <v>0</v>
      </c>
      <c r="G234" s="216">
        <v>331914.23999999999</v>
      </c>
      <c r="H234" s="231">
        <v>0</v>
      </c>
      <c r="I234" s="231">
        <v>0</v>
      </c>
      <c r="J234" s="231">
        <v>0</v>
      </c>
      <c r="K234" s="231">
        <v>0</v>
      </c>
      <c r="L234" s="166"/>
      <c r="M234" s="79"/>
    </row>
    <row r="235" spans="1:13" ht="15" hidden="1" customHeight="1">
      <c r="A235" s="263"/>
      <c r="B235" s="266"/>
      <c r="C235" s="203"/>
      <c r="D235" s="203"/>
      <c r="E235" s="216"/>
      <c r="F235" s="216"/>
      <c r="G235" s="216"/>
      <c r="H235" s="231"/>
      <c r="I235" s="231"/>
      <c r="J235" s="231"/>
      <c r="K235" s="231"/>
      <c r="L235" s="166"/>
      <c r="M235" s="79"/>
    </row>
    <row r="236" spans="1:13" ht="20.25" customHeight="1">
      <c r="A236" s="14"/>
      <c r="B236" s="28"/>
      <c r="C236" s="203" t="s">
        <v>14</v>
      </c>
      <c r="D236" s="203"/>
      <c r="E236" s="5">
        <v>0</v>
      </c>
      <c r="F236" s="5">
        <v>0</v>
      </c>
      <c r="G236" s="3">
        <v>0</v>
      </c>
      <c r="H236" s="3">
        <v>0</v>
      </c>
      <c r="I236" s="3">
        <v>0</v>
      </c>
      <c r="J236" s="3">
        <v>0</v>
      </c>
      <c r="K236" s="66">
        <v>0</v>
      </c>
      <c r="L236" s="166"/>
      <c r="M236" s="79"/>
    </row>
    <row r="237" spans="1:13" ht="18" customHeight="1">
      <c r="A237" s="14"/>
      <c r="B237" s="28"/>
      <c r="C237" s="203" t="s">
        <v>82</v>
      </c>
      <c r="D237" s="203"/>
      <c r="E237" s="5">
        <v>0</v>
      </c>
      <c r="F237" s="5">
        <v>0</v>
      </c>
      <c r="G237" s="3">
        <v>315318.53000000003</v>
      </c>
      <c r="H237" s="3">
        <v>0</v>
      </c>
      <c r="I237" s="3">
        <v>0</v>
      </c>
      <c r="J237" s="3">
        <v>0</v>
      </c>
      <c r="K237" s="66">
        <v>0</v>
      </c>
      <c r="L237" s="166"/>
      <c r="M237" s="79"/>
    </row>
    <row r="238" spans="1:13" ht="37.5" customHeight="1">
      <c r="A238" s="14"/>
      <c r="B238" s="28"/>
      <c r="C238" s="203" t="s">
        <v>83</v>
      </c>
      <c r="D238" s="203"/>
      <c r="E238" s="5">
        <v>0</v>
      </c>
      <c r="F238" s="5">
        <v>0</v>
      </c>
      <c r="G238" s="3">
        <v>315318.53000000003</v>
      </c>
      <c r="H238" s="3">
        <v>0</v>
      </c>
      <c r="I238" s="3">
        <v>0</v>
      </c>
      <c r="J238" s="3">
        <v>0</v>
      </c>
      <c r="K238" s="66">
        <v>0</v>
      </c>
      <c r="L238" s="166"/>
      <c r="M238" s="79"/>
    </row>
    <row r="239" spans="1:13" ht="23.25" customHeight="1">
      <c r="A239" s="14"/>
      <c r="B239" s="28"/>
      <c r="C239" s="203" t="s">
        <v>84</v>
      </c>
      <c r="D239" s="203"/>
      <c r="E239" s="5">
        <v>0</v>
      </c>
      <c r="F239" s="5">
        <v>0</v>
      </c>
      <c r="G239" s="3">
        <v>16595.71</v>
      </c>
      <c r="H239" s="3">
        <v>0</v>
      </c>
      <c r="I239" s="3">
        <v>0</v>
      </c>
      <c r="J239" s="3">
        <v>0</v>
      </c>
      <c r="K239" s="66">
        <v>0</v>
      </c>
      <c r="L239" s="166"/>
      <c r="M239" s="79"/>
    </row>
    <row r="240" spans="1:13" ht="36.75" customHeight="1">
      <c r="A240" s="37"/>
      <c r="B240" s="48"/>
      <c r="C240" s="203" t="s">
        <v>83</v>
      </c>
      <c r="D240" s="203"/>
      <c r="E240" s="5">
        <v>0</v>
      </c>
      <c r="F240" s="5">
        <v>0</v>
      </c>
      <c r="G240" s="3">
        <v>16595.71</v>
      </c>
      <c r="H240" s="3">
        <v>0</v>
      </c>
      <c r="I240" s="3">
        <v>0</v>
      </c>
      <c r="J240" s="3">
        <v>0</v>
      </c>
      <c r="K240" s="66">
        <v>0</v>
      </c>
      <c r="L240" s="166"/>
      <c r="M240" s="79"/>
    </row>
    <row r="241" spans="1:14" ht="140.25">
      <c r="A241" s="39" t="s">
        <v>105</v>
      </c>
      <c r="B241" s="15" t="s">
        <v>106</v>
      </c>
      <c r="C241" s="203" t="s">
        <v>68</v>
      </c>
      <c r="D241" s="203"/>
      <c r="E241" s="5">
        <v>0</v>
      </c>
      <c r="F241" s="5">
        <v>0</v>
      </c>
      <c r="G241" s="3">
        <f>G245</f>
        <v>6670.5</v>
      </c>
      <c r="H241" s="3">
        <v>0.69</v>
      </c>
      <c r="I241" s="3">
        <f>I245</f>
        <v>0.23</v>
      </c>
      <c r="J241" s="3">
        <v>0</v>
      </c>
      <c r="K241" s="66">
        <v>0</v>
      </c>
      <c r="L241" s="166"/>
      <c r="M241" s="79"/>
    </row>
    <row r="242" spans="1:14" ht="17.25" customHeight="1">
      <c r="A242" s="14"/>
      <c r="B242" s="28"/>
      <c r="C242" s="203" t="s">
        <v>14</v>
      </c>
      <c r="D242" s="203"/>
      <c r="E242" s="5">
        <v>0</v>
      </c>
      <c r="F242" s="5">
        <v>0</v>
      </c>
      <c r="G242" s="3">
        <v>0</v>
      </c>
      <c r="H242" s="3">
        <v>0</v>
      </c>
      <c r="I242" s="3">
        <v>0</v>
      </c>
      <c r="J242" s="3">
        <v>0</v>
      </c>
      <c r="K242" s="66">
        <v>0</v>
      </c>
      <c r="L242" s="166"/>
      <c r="M242" s="79"/>
    </row>
    <row r="243" spans="1:14" ht="12.75" customHeight="1">
      <c r="A243" s="14"/>
      <c r="B243" s="28"/>
      <c r="C243" s="203" t="s">
        <v>82</v>
      </c>
      <c r="D243" s="203"/>
      <c r="E243" s="5">
        <v>0</v>
      </c>
      <c r="F243" s="5">
        <v>0</v>
      </c>
      <c r="G243" s="3">
        <v>0</v>
      </c>
      <c r="H243" s="3">
        <v>0</v>
      </c>
      <c r="I243" s="3">
        <v>0</v>
      </c>
      <c r="J243" s="3">
        <v>0</v>
      </c>
      <c r="K243" s="66">
        <v>0</v>
      </c>
      <c r="L243" s="166"/>
      <c r="M243" s="79"/>
    </row>
    <row r="244" spans="1:14" ht="51.75" customHeight="1">
      <c r="A244" s="14"/>
      <c r="B244" s="28"/>
      <c r="C244" s="203" t="s">
        <v>83</v>
      </c>
      <c r="D244" s="203"/>
      <c r="E244" s="5">
        <v>0</v>
      </c>
      <c r="F244" s="5">
        <v>0</v>
      </c>
      <c r="G244" s="3">
        <v>0</v>
      </c>
      <c r="H244" s="3">
        <v>0</v>
      </c>
      <c r="I244" s="3">
        <v>0</v>
      </c>
      <c r="J244" s="3">
        <v>0</v>
      </c>
      <c r="K244" s="66">
        <v>0</v>
      </c>
      <c r="L244" s="166"/>
      <c r="M244" s="79"/>
    </row>
    <row r="245" spans="1:14" ht="28.5" customHeight="1">
      <c r="A245" s="14"/>
      <c r="B245" s="28"/>
      <c r="C245" s="203" t="s">
        <v>84</v>
      </c>
      <c r="D245" s="203"/>
      <c r="E245" s="5">
        <v>0</v>
      </c>
      <c r="F245" s="5">
        <v>0</v>
      </c>
      <c r="G245" s="3">
        <f>G246</f>
        <v>6670.5</v>
      </c>
      <c r="H245" s="95">
        <v>0.69</v>
      </c>
      <c r="I245" s="95">
        <f>I246</f>
        <v>0.23</v>
      </c>
      <c r="J245" s="95">
        <v>0</v>
      </c>
      <c r="K245" s="95">
        <v>0</v>
      </c>
      <c r="L245" s="166"/>
      <c r="M245" s="79"/>
    </row>
    <row r="246" spans="1:14" ht="54.75" customHeight="1">
      <c r="A246" s="37"/>
      <c r="B246" s="48"/>
      <c r="C246" s="203" t="s">
        <v>83</v>
      </c>
      <c r="D246" s="203"/>
      <c r="E246" s="5">
        <v>0</v>
      </c>
      <c r="F246" s="5">
        <v>0</v>
      </c>
      <c r="G246" s="3">
        <v>6670.5</v>
      </c>
      <c r="H246" s="95">
        <v>0.69</v>
      </c>
      <c r="I246" s="95">
        <v>0.23</v>
      </c>
      <c r="J246" s="95">
        <v>0</v>
      </c>
      <c r="K246" s="95">
        <v>0</v>
      </c>
      <c r="L246" s="166"/>
      <c r="M246" s="79"/>
    </row>
    <row r="247" spans="1:14" ht="38.25">
      <c r="A247" s="50" t="s">
        <v>107</v>
      </c>
      <c r="B247" s="36" t="s">
        <v>108</v>
      </c>
      <c r="C247" s="203" t="s">
        <v>68</v>
      </c>
      <c r="D247" s="203"/>
      <c r="E247" s="7">
        <v>2718.32</v>
      </c>
      <c r="F247" s="121">
        <f>F250</f>
        <v>2986.1300000000006</v>
      </c>
      <c r="G247" s="121">
        <f>G250</f>
        <v>3895.49</v>
      </c>
      <c r="H247" s="121">
        <f>H257+H303+H310</f>
        <v>18478.05</v>
      </c>
      <c r="I247" s="121">
        <f t="shared" ref="I247:K247" si="34">I250</f>
        <v>16799.3</v>
      </c>
      <c r="J247" s="121">
        <f t="shared" si="34"/>
        <v>13341.01</v>
      </c>
      <c r="K247" s="200">
        <f t="shared" si="34"/>
        <v>16799.3</v>
      </c>
      <c r="L247" s="176"/>
      <c r="M247" s="79"/>
    </row>
    <row r="248" spans="1:14" ht="18" customHeight="1">
      <c r="A248" s="22"/>
      <c r="B248" s="31"/>
      <c r="C248" s="203" t="s">
        <v>14</v>
      </c>
      <c r="D248" s="203"/>
      <c r="E248" s="3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5">
        <v>0</v>
      </c>
      <c r="L248" s="167"/>
      <c r="M248" s="79"/>
      <c r="N248" s="79"/>
    </row>
    <row r="249" spans="1:14" ht="15.75" customHeight="1">
      <c r="A249" s="22"/>
      <c r="B249" s="31"/>
      <c r="C249" s="203" t="s">
        <v>82</v>
      </c>
      <c r="D249" s="203"/>
      <c r="E249" s="2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65">
        <v>0</v>
      </c>
      <c r="L249" s="167"/>
      <c r="M249" s="79"/>
    </row>
    <row r="250" spans="1:14" ht="27" customHeight="1">
      <c r="A250" s="22"/>
      <c r="B250" s="31"/>
      <c r="C250" s="203" t="s">
        <v>84</v>
      </c>
      <c r="D250" s="203"/>
      <c r="E250" s="3">
        <v>2718.32</v>
      </c>
      <c r="F250" s="120">
        <f>F251</f>
        <v>2986.1300000000006</v>
      </c>
      <c r="G250" s="118">
        <f>G251+G252</f>
        <v>3895.49</v>
      </c>
      <c r="H250" s="149">
        <f t="shared" ref="H250:K250" si="35">H251+H252</f>
        <v>18478.05</v>
      </c>
      <c r="I250" s="149">
        <f t="shared" si="35"/>
        <v>16799.3</v>
      </c>
      <c r="J250" s="118">
        <f t="shared" ref="J250" si="36">J251</f>
        <v>13341.01</v>
      </c>
      <c r="K250" s="199">
        <f t="shared" si="35"/>
        <v>16799.3</v>
      </c>
      <c r="L250" s="163"/>
      <c r="M250" s="79"/>
    </row>
    <row r="251" spans="1:14" ht="39" customHeight="1">
      <c r="A251" s="22"/>
      <c r="B251" s="31"/>
      <c r="C251" s="203" t="s">
        <v>83</v>
      </c>
      <c r="D251" s="203"/>
      <c r="E251" s="117">
        <v>2718.32</v>
      </c>
      <c r="F251" s="120">
        <f>F261</f>
        <v>2986.1300000000006</v>
      </c>
      <c r="G251" s="118">
        <f>G262</f>
        <v>2695.49</v>
      </c>
      <c r="H251" s="118">
        <f>H262</f>
        <v>17930.599999999999</v>
      </c>
      <c r="I251" s="193">
        <f t="shared" ref="I251:K251" si="37">I262</f>
        <v>16251.85</v>
      </c>
      <c r="J251" s="193">
        <f t="shared" si="37"/>
        <v>13341.01</v>
      </c>
      <c r="K251" s="193">
        <f t="shared" si="37"/>
        <v>16251.85</v>
      </c>
      <c r="L251" s="166"/>
      <c r="M251" s="79"/>
    </row>
    <row r="252" spans="1:14" ht="39" customHeight="1">
      <c r="A252" s="150"/>
      <c r="B252" s="151"/>
      <c r="C252" s="203" t="s">
        <v>152</v>
      </c>
      <c r="D252" s="203"/>
      <c r="E252" s="147">
        <v>0</v>
      </c>
      <c r="F252" s="149">
        <v>0</v>
      </c>
      <c r="G252" s="149">
        <f>G313</f>
        <v>1200</v>
      </c>
      <c r="H252" s="149">
        <f t="shared" ref="H252:K252" si="38">H313</f>
        <v>547.45000000000005</v>
      </c>
      <c r="I252" s="149">
        <f t="shared" si="38"/>
        <v>547.45000000000005</v>
      </c>
      <c r="J252" s="149">
        <f t="shared" si="38"/>
        <v>0</v>
      </c>
      <c r="K252" s="199">
        <f t="shared" si="38"/>
        <v>547.45000000000005</v>
      </c>
      <c r="L252" s="163"/>
      <c r="M252" s="79"/>
    </row>
    <row r="253" spans="1:14" ht="19.5" customHeight="1">
      <c r="A253" s="14"/>
      <c r="B253" s="19"/>
      <c r="C253" s="203" t="s">
        <v>20</v>
      </c>
      <c r="D253" s="203"/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65">
        <v>0</v>
      </c>
      <c r="L253" s="167"/>
      <c r="M253" s="79"/>
    </row>
    <row r="254" spans="1:14" ht="26.25" customHeight="1">
      <c r="A254" s="14"/>
      <c r="B254" s="19"/>
      <c r="C254" s="203" t="s">
        <v>21</v>
      </c>
      <c r="D254" s="203"/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5">
        <v>0</v>
      </c>
      <c r="L254" s="167"/>
      <c r="M254" s="79"/>
    </row>
    <row r="255" spans="1:14" ht="19.5" customHeight="1">
      <c r="A255" s="14"/>
      <c r="B255" s="19"/>
      <c r="C255" s="203" t="s">
        <v>22</v>
      </c>
      <c r="D255" s="203"/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65">
        <v>0</v>
      </c>
      <c r="L255" s="167"/>
      <c r="M255" s="79"/>
    </row>
    <row r="256" spans="1:14" ht="15.75">
      <c r="A256" s="37"/>
      <c r="B256" s="20"/>
      <c r="C256" s="203" t="s">
        <v>23</v>
      </c>
      <c r="D256" s="203"/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5">
        <v>0</v>
      </c>
      <c r="L256" s="167"/>
      <c r="M256" s="79"/>
    </row>
    <row r="257" spans="1:14">
      <c r="A257" s="280" t="s">
        <v>124</v>
      </c>
      <c r="B257" s="51" t="s">
        <v>109</v>
      </c>
      <c r="C257" s="203" t="s">
        <v>68</v>
      </c>
      <c r="D257" s="203"/>
      <c r="E257" s="282">
        <v>2718.32</v>
      </c>
      <c r="F257" s="283">
        <f>F261</f>
        <v>2986.1300000000006</v>
      </c>
      <c r="G257" s="278">
        <f>G261</f>
        <v>2695.49</v>
      </c>
      <c r="H257" s="278">
        <f t="shared" ref="H257" si="39">H261</f>
        <v>17930.599999999999</v>
      </c>
      <c r="I257" s="278">
        <f t="shared" ref="I257:K257" si="40">I261</f>
        <v>16251.85</v>
      </c>
      <c r="J257" s="278">
        <f t="shared" si="40"/>
        <v>4800.58</v>
      </c>
      <c r="K257" s="278">
        <f t="shared" si="40"/>
        <v>16251.85</v>
      </c>
      <c r="L257" s="177"/>
      <c r="M257" s="79"/>
    </row>
    <row r="258" spans="1:14" ht="63.75">
      <c r="A258" s="281"/>
      <c r="B258" s="127" t="s">
        <v>110</v>
      </c>
      <c r="C258" s="203"/>
      <c r="D258" s="203"/>
      <c r="E258" s="282"/>
      <c r="F258" s="282"/>
      <c r="G258" s="279"/>
      <c r="H258" s="279"/>
      <c r="I258" s="279"/>
      <c r="J258" s="279"/>
      <c r="K258" s="279"/>
      <c r="L258" s="177"/>
      <c r="M258" s="79"/>
      <c r="N258" s="79"/>
    </row>
    <row r="259" spans="1:14" ht="15" customHeight="1">
      <c r="A259" s="14"/>
      <c r="B259" s="33"/>
      <c r="C259" s="203" t="s">
        <v>14</v>
      </c>
      <c r="D259" s="203"/>
      <c r="E259" s="3">
        <v>0</v>
      </c>
      <c r="F259" s="5">
        <v>0</v>
      </c>
      <c r="G259" s="5">
        <v>0</v>
      </c>
      <c r="H259" s="3">
        <v>0</v>
      </c>
      <c r="I259" s="5">
        <v>0</v>
      </c>
      <c r="J259" s="3">
        <v>0</v>
      </c>
      <c r="K259" s="5">
        <v>0</v>
      </c>
      <c r="L259" s="167"/>
      <c r="M259" s="79"/>
    </row>
    <row r="260" spans="1:14" ht="16.5" customHeight="1">
      <c r="A260" s="14"/>
      <c r="B260" s="33"/>
      <c r="C260" s="203" t="s">
        <v>82</v>
      </c>
      <c r="D260" s="203"/>
      <c r="E260" s="2">
        <v>0</v>
      </c>
      <c r="F260" s="5">
        <v>0</v>
      </c>
      <c r="G260" s="5">
        <v>0</v>
      </c>
      <c r="H260" s="2">
        <v>0</v>
      </c>
      <c r="I260" s="5">
        <v>0</v>
      </c>
      <c r="J260" s="2">
        <v>0</v>
      </c>
      <c r="K260" s="5">
        <v>0</v>
      </c>
      <c r="L260" s="167"/>
      <c r="M260" s="79"/>
    </row>
    <row r="261" spans="1:14" ht="29.25" customHeight="1">
      <c r="A261" s="14"/>
      <c r="B261" s="33"/>
      <c r="C261" s="203" t="s">
        <v>50</v>
      </c>
      <c r="D261" s="203"/>
      <c r="E261" s="3">
        <v>2718.32</v>
      </c>
      <c r="F261" s="120">
        <f>F262</f>
        <v>2986.1300000000006</v>
      </c>
      <c r="G261" s="114">
        <f>G262</f>
        <v>2695.49</v>
      </c>
      <c r="H261" s="114">
        <f t="shared" ref="H261:I261" si="41">H262</f>
        <v>17930.599999999999</v>
      </c>
      <c r="I261" s="114">
        <f t="shared" si="41"/>
        <v>16251.85</v>
      </c>
      <c r="J261" s="3">
        <v>4800.58</v>
      </c>
      <c r="K261" s="4">
        <f>K262</f>
        <v>16251.85</v>
      </c>
      <c r="L261" s="166"/>
      <c r="M261" s="79"/>
    </row>
    <row r="262" spans="1:14" ht="36" customHeight="1">
      <c r="A262" s="37"/>
      <c r="B262" s="35"/>
      <c r="C262" s="203" t="s">
        <v>83</v>
      </c>
      <c r="D262" s="203"/>
      <c r="E262" s="3">
        <v>2718.32</v>
      </c>
      <c r="F262" s="120">
        <f>F267+F272+F277+F282+F287</f>
        <v>2986.1300000000006</v>
      </c>
      <c r="G262" s="114">
        <f>G267+G272+G277+G287+G302+G306+G309+G297</f>
        <v>2695.49</v>
      </c>
      <c r="H262" s="114">
        <f>H267+H272+H277+H282+H287+H292+H297+H302</f>
        <v>17930.599999999999</v>
      </c>
      <c r="I262" s="185">
        <f t="shared" ref="I262:K262" si="42">I267+I272+I277+I282+I287+I292+I297+I302</f>
        <v>16251.85</v>
      </c>
      <c r="J262" s="185">
        <f t="shared" si="42"/>
        <v>13341.01</v>
      </c>
      <c r="K262" s="185">
        <f t="shared" si="42"/>
        <v>16251.85</v>
      </c>
      <c r="L262" s="163"/>
      <c r="M262" s="79"/>
    </row>
    <row r="263" spans="1:14" ht="24.75" customHeight="1">
      <c r="A263" s="291" t="s">
        <v>111</v>
      </c>
      <c r="B263" s="265" t="s">
        <v>112</v>
      </c>
      <c r="C263" s="203" t="s">
        <v>68</v>
      </c>
      <c r="D263" s="203"/>
      <c r="E263" s="8">
        <v>490</v>
      </c>
      <c r="F263" s="138">
        <f>F266</f>
        <v>1618.41</v>
      </c>
      <c r="G263" s="114">
        <f>G266</f>
        <v>900</v>
      </c>
      <c r="H263" s="114">
        <f t="shared" ref="H263" si="43">H266</f>
        <v>2178.7800000000002</v>
      </c>
      <c r="I263" s="185">
        <f t="shared" ref="I263:K263" si="44">I266</f>
        <v>2178.7800000000002</v>
      </c>
      <c r="J263" s="185">
        <f t="shared" si="44"/>
        <v>2178.7800000000002</v>
      </c>
      <c r="K263" s="185">
        <f t="shared" si="44"/>
        <v>2178.7800000000002</v>
      </c>
      <c r="L263" s="166"/>
      <c r="M263" s="79"/>
    </row>
    <row r="264" spans="1:14" ht="14.25" customHeight="1">
      <c r="A264" s="292"/>
      <c r="B264" s="266"/>
      <c r="C264" s="203" t="s">
        <v>14</v>
      </c>
      <c r="D264" s="203"/>
      <c r="E264" s="5">
        <v>0</v>
      </c>
      <c r="F264" s="5">
        <v>0</v>
      </c>
      <c r="G264" s="5">
        <v>0</v>
      </c>
      <c r="H264" s="3">
        <v>0</v>
      </c>
      <c r="I264" s="183">
        <v>0</v>
      </c>
      <c r="J264" s="183">
        <v>0</v>
      </c>
      <c r="K264" s="183">
        <v>0</v>
      </c>
      <c r="L264" s="167"/>
      <c r="M264" s="79"/>
    </row>
    <row r="265" spans="1:14" ht="13.5" customHeight="1">
      <c r="A265" s="292"/>
      <c r="B265" s="266"/>
      <c r="C265" s="203" t="s">
        <v>82</v>
      </c>
      <c r="D265" s="203"/>
      <c r="E265" s="5">
        <v>0</v>
      </c>
      <c r="F265" s="5">
        <v>0</v>
      </c>
      <c r="G265" s="5">
        <v>0</v>
      </c>
      <c r="H265" s="3">
        <v>0</v>
      </c>
      <c r="I265" s="183">
        <v>0</v>
      </c>
      <c r="J265" s="183">
        <v>0</v>
      </c>
      <c r="K265" s="183">
        <v>0</v>
      </c>
      <c r="L265" s="167"/>
      <c r="M265" s="79"/>
    </row>
    <row r="266" spans="1:14" ht="30.75" customHeight="1">
      <c r="A266" s="292"/>
      <c r="B266" s="266"/>
      <c r="C266" s="203" t="s">
        <v>50</v>
      </c>
      <c r="D266" s="203"/>
      <c r="E266" s="8">
        <v>490</v>
      </c>
      <c r="F266" s="139">
        <f>F267</f>
        <v>1618.41</v>
      </c>
      <c r="G266" s="114">
        <f>G267</f>
        <v>900</v>
      </c>
      <c r="H266" s="112">
        <f>H267</f>
        <v>2178.7800000000002</v>
      </c>
      <c r="I266" s="183">
        <f t="shared" ref="I266:K266" si="45">I267</f>
        <v>2178.7800000000002</v>
      </c>
      <c r="J266" s="183">
        <f t="shared" si="45"/>
        <v>2178.7800000000002</v>
      </c>
      <c r="K266" s="183">
        <f t="shared" si="45"/>
        <v>2178.7800000000002</v>
      </c>
      <c r="L266" s="166"/>
      <c r="M266" s="79"/>
    </row>
    <row r="267" spans="1:14" ht="36.75" customHeight="1">
      <c r="A267" s="293"/>
      <c r="B267" s="267"/>
      <c r="C267" s="203" t="s">
        <v>83</v>
      </c>
      <c r="D267" s="203"/>
      <c r="E267" s="8">
        <v>490</v>
      </c>
      <c r="F267" s="139">
        <v>1618.41</v>
      </c>
      <c r="G267" s="114">
        <v>900</v>
      </c>
      <c r="H267" s="112">
        <v>2178.7800000000002</v>
      </c>
      <c r="I267" s="183">
        <v>2178.7800000000002</v>
      </c>
      <c r="J267" s="183">
        <v>2178.7800000000002</v>
      </c>
      <c r="K267" s="183">
        <v>2178.7800000000002</v>
      </c>
      <c r="L267" s="166"/>
      <c r="M267" s="79"/>
    </row>
    <row r="268" spans="1:14" ht="26.25" customHeight="1">
      <c r="A268" s="284" t="s">
        <v>125</v>
      </c>
      <c r="B268" s="265" t="s">
        <v>113</v>
      </c>
      <c r="C268" s="203" t="s">
        <v>68</v>
      </c>
      <c r="D268" s="203"/>
      <c r="E268" s="5">
        <v>224.99</v>
      </c>
      <c r="F268" s="60">
        <f>F271</f>
        <v>268.73</v>
      </c>
      <c r="G268" s="142">
        <f>G271</f>
        <v>476.58</v>
      </c>
      <c r="H268" s="182">
        <f>H271</f>
        <v>174.5</v>
      </c>
      <c r="I268" s="182">
        <f t="shared" ref="I268:K268" si="46">I271</f>
        <v>174.5</v>
      </c>
      <c r="J268" s="182">
        <f t="shared" si="46"/>
        <v>174.5</v>
      </c>
      <c r="K268" s="182">
        <f t="shared" si="46"/>
        <v>174.5</v>
      </c>
      <c r="L268" s="163"/>
      <c r="M268" s="79"/>
    </row>
    <row r="269" spans="1:14" ht="21.75" customHeight="1">
      <c r="A269" s="285"/>
      <c r="B269" s="266"/>
      <c r="C269" s="203" t="s">
        <v>14</v>
      </c>
      <c r="D269" s="203"/>
      <c r="E269" s="5">
        <v>0</v>
      </c>
      <c r="F269" s="5">
        <v>0</v>
      </c>
      <c r="G269" s="82">
        <v>0</v>
      </c>
      <c r="H269" s="184">
        <v>0</v>
      </c>
      <c r="I269" s="184">
        <v>0</v>
      </c>
      <c r="J269" s="184">
        <v>0</v>
      </c>
      <c r="K269" s="184">
        <v>0</v>
      </c>
      <c r="L269" s="167"/>
      <c r="M269" s="79"/>
    </row>
    <row r="270" spans="1:14" ht="15.75" customHeight="1">
      <c r="A270" s="285"/>
      <c r="B270" s="266"/>
      <c r="C270" s="203" t="s">
        <v>82</v>
      </c>
      <c r="D270" s="203"/>
      <c r="E270" s="5">
        <v>0</v>
      </c>
      <c r="F270" s="5">
        <v>0</v>
      </c>
      <c r="G270" s="82">
        <v>0</v>
      </c>
      <c r="H270" s="184">
        <v>0</v>
      </c>
      <c r="I270" s="184">
        <v>0</v>
      </c>
      <c r="J270" s="184">
        <v>0</v>
      </c>
      <c r="K270" s="184">
        <v>0</v>
      </c>
      <c r="L270" s="167"/>
      <c r="M270" s="79"/>
    </row>
    <row r="271" spans="1:14" ht="24" customHeight="1">
      <c r="A271" s="285"/>
      <c r="B271" s="266"/>
      <c r="C271" s="203" t="s">
        <v>50</v>
      </c>
      <c r="D271" s="203"/>
      <c r="E271" s="5">
        <v>224.99</v>
      </c>
      <c r="F271" s="76">
        <f>F272</f>
        <v>268.73</v>
      </c>
      <c r="G271" s="142">
        <f>G272</f>
        <v>476.58</v>
      </c>
      <c r="H271" s="182">
        <f>H272</f>
        <v>174.5</v>
      </c>
      <c r="I271" s="182">
        <f t="shared" ref="I271:K271" si="47">I272</f>
        <v>174.5</v>
      </c>
      <c r="J271" s="182">
        <f t="shared" si="47"/>
        <v>174.5</v>
      </c>
      <c r="K271" s="182">
        <f t="shared" si="47"/>
        <v>174.5</v>
      </c>
      <c r="L271" s="163"/>
      <c r="M271" s="79"/>
    </row>
    <row r="272" spans="1:14" ht="49.5" customHeight="1">
      <c r="A272" s="286"/>
      <c r="B272" s="267"/>
      <c r="C272" s="203" t="s">
        <v>83</v>
      </c>
      <c r="D272" s="203"/>
      <c r="E272" s="5">
        <v>224.99</v>
      </c>
      <c r="F272" s="76">
        <v>268.73</v>
      </c>
      <c r="G272" s="142">
        <v>476.58</v>
      </c>
      <c r="H272" s="182">
        <v>174.5</v>
      </c>
      <c r="I272" s="182">
        <v>174.5</v>
      </c>
      <c r="J272" s="182">
        <v>174.5</v>
      </c>
      <c r="K272" s="182">
        <v>174.5</v>
      </c>
      <c r="L272" s="163"/>
      <c r="M272" s="79"/>
    </row>
    <row r="273" spans="1:13" ht="26.25">
      <c r="A273" s="63" t="s">
        <v>126</v>
      </c>
      <c r="B273" s="52" t="s">
        <v>114</v>
      </c>
      <c r="C273" s="203" t="s">
        <v>68</v>
      </c>
      <c r="D273" s="203"/>
      <c r="E273" s="5">
        <v>503.47</v>
      </c>
      <c r="F273" s="60">
        <f>F276</f>
        <v>300</v>
      </c>
      <c r="G273" s="60">
        <f>G276</f>
        <v>445</v>
      </c>
      <c r="H273" s="179">
        <v>1147.47</v>
      </c>
      <c r="I273" s="179">
        <v>1147.47</v>
      </c>
      <c r="J273" s="60">
        <v>1147.47</v>
      </c>
      <c r="K273" s="60">
        <v>1147.47</v>
      </c>
      <c r="L273" s="165"/>
      <c r="M273" s="79"/>
    </row>
    <row r="274" spans="1:13" ht="21" customHeight="1">
      <c r="A274" s="25"/>
      <c r="B274" s="33"/>
      <c r="C274" s="203" t="s">
        <v>14</v>
      </c>
      <c r="D274" s="203"/>
      <c r="E274" s="3"/>
      <c r="F274" s="5"/>
      <c r="G274" s="5"/>
      <c r="H274" s="180"/>
      <c r="I274" s="180"/>
      <c r="J274" s="5"/>
      <c r="K274" s="5"/>
      <c r="L274" s="167"/>
      <c r="M274" s="79"/>
    </row>
    <row r="275" spans="1:13" ht="15" customHeight="1">
      <c r="A275" s="25"/>
      <c r="B275" s="33"/>
      <c r="C275" s="203" t="s">
        <v>82</v>
      </c>
      <c r="D275" s="203"/>
      <c r="E275" s="3"/>
      <c r="F275" s="5"/>
      <c r="G275" s="5"/>
      <c r="H275" s="180"/>
      <c r="I275" s="180"/>
      <c r="J275" s="5"/>
      <c r="K275" s="5"/>
      <c r="L275" s="167"/>
      <c r="M275" s="79"/>
    </row>
    <row r="276" spans="1:13" ht="27" customHeight="1">
      <c r="A276" s="25"/>
      <c r="B276" s="33"/>
      <c r="C276" s="203" t="s">
        <v>50</v>
      </c>
      <c r="D276" s="203"/>
      <c r="E276" s="5">
        <v>503.47</v>
      </c>
      <c r="F276" s="119">
        <f>F277</f>
        <v>300</v>
      </c>
      <c r="G276" s="113">
        <f>G277</f>
        <v>445</v>
      </c>
      <c r="H276" s="180">
        <v>1147.47</v>
      </c>
      <c r="I276" s="180">
        <v>1147.47</v>
      </c>
      <c r="J276" s="5">
        <v>1147.47</v>
      </c>
      <c r="K276" s="5">
        <v>1147.47</v>
      </c>
      <c r="L276" s="167"/>
      <c r="M276" s="79"/>
    </row>
    <row r="277" spans="1:13" ht="38.25" customHeight="1">
      <c r="A277" s="53"/>
      <c r="B277" s="35"/>
      <c r="C277" s="203" t="s">
        <v>83</v>
      </c>
      <c r="D277" s="203"/>
      <c r="E277" s="5">
        <v>503.47</v>
      </c>
      <c r="F277" s="119">
        <v>300</v>
      </c>
      <c r="G277" s="113">
        <v>445</v>
      </c>
      <c r="H277" s="180">
        <v>1147.47</v>
      </c>
      <c r="I277" s="180">
        <v>1147.47</v>
      </c>
      <c r="J277" s="5">
        <v>1147.47</v>
      </c>
      <c r="K277" s="5">
        <v>1147.47</v>
      </c>
      <c r="L277" s="167"/>
      <c r="M277" s="79"/>
    </row>
    <row r="278" spans="1:13" ht="64.5">
      <c r="A278" s="63" t="s">
        <v>127</v>
      </c>
      <c r="B278" s="52" t="s">
        <v>157</v>
      </c>
      <c r="C278" s="203" t="s">
        <v>68</v>
      </c>
      <c r="D278" s="203"/>
      <c r="E278" s="60">
        <v>200</v>
      </c>
      <c r="F278" s="76">
        <f>F281</f>
        <v>62.17</v>
      </c>
      <c r="G278" s="60">
        <f>G281</f>
        <v>0</v>
      </c>
      <c r="H278" s="113">
        <f t="shared" ref="H278" si="48">H281</f>
        <v>318.95999999999998</v>
      </c>
      <c r="I278" s="182">
        <f t="shared" ref="I278:K278" si="49">I281</f>
        <v>318.95999999999998</v>
      </c>
      <c r="J278" s="182">
        <f t="shared" si="49"/>
        <v>318.95</v>
      </c>
      <c r="K278" s="182">
        <f t="shared" si="49"/>
        <v>318.95999999999998</v>
      </c>
      <c r="L278" s="165"/>
      <c r="M278" s="79"/>
    </row>
    <row r="279" spans="1:13" ht="17.25" customHeight="1">
      <c r="A279" s="25"/>
      <c r="B279" s="33"/>
      <c r="C279" s="203" t="s">
        <v>14</v>
      </c>
      <c r="D279" s="203"/>
      <c r="E279" s="3">
        <v>0</v>
      </c>
      <c r="F279" s="3">
        <v>0</v>
      </c>
      <c r="G279" s="5">
        <v>0</v>
      </c>
      <c r="H279" s="3">
        <v>0</v>
      </c>
      <c r="I279" s="183">
        <v>0</v>
      </c>
      <c r="J279" s="183">
        <v>0</v>
      </c>
      <c r="K279" s="183">
        <v>0</v>
      </c>
      <c r="L279" s="167"/>
      <c r="M279" s="79"/>
    </row>
    <row r="280" spans="1:13" ht="19.5" customHeight="1">
      <c r="A280" s="25"/>
      <c r="B280" s="33"/>
      <c r="C280" s="203" t="s">
        <v>82</v>
      </c>
      <c r="D280" s="203"/>
      <c r="E280" s="3">
        <v>0</v>
      </c>
      <c r="F280" s="3">
        <v>0</v>
      </c>
      <c r="G280" s="5">
        <v>0</v>
      </c>
      <c r="H280" s="3">
        <v>0</v>
      </c>
      <c r="I280" s="183">
        <v>0</v>
      </c>
      <c r="J280" s="183">
        <v>0</v>
      </c>
      <c r="K280" s="183">
        <v>0</v>
      </c>
      <c r="L280" s="167"/>
      <c r="M280" s="79"/>
    </row>
    <row r="281" spans="1:13" ht="22.5" customHeight="1">
      <c r="A281" s="25"/>
      <c r="B281" s="33"/>
      <c r="C281" s="203" t="s">
        <v>50</v>
      </c>
      <c r="D281" s="203"/>
      <c r="E281" s="60">
        <v>200</v>
      </c>
      <c r="F281" s="139">
        <f>F282</f>
        <v>62.17</v>
      </c>
      <c r="G281" s="111">
        <v>0</v>
      </c>
      <c r="H281" s="112">
        <f>H282</f>
        <v>318.95999999999998</v>
      </c>
      <c r="I281" s="183">
        <f t="shared" ref="I281:K281" si="50">I282</f>
        <v>318.95999999999998</v>
      </c>
      <c r="J281" s="183">
        <f t="shared" si="50"/>
        <v>318.95</v>
      </c>
      <c r="K281" s="183">
        <f t="shared" si="50"/>
        <v>318.95999999999998</v>
      </c>
      <c r="L281" s="165"/>
      <c r="M281" s="79"/>
    </row>
    <row r="282" spans="1:13" ht="37.5" customHeight="1">
      <c r="A282" s="53"/>
      <c r="B282" s="35"/>
      <c r="C282" s="203" t="s">
        <v>83</v>
      </c>
      <c r="D282" s="203"/>
      <c r="E282" s="60">
        <v>200</v>
      </c>
      <c r="F282" s="139">
        <v>62.17</v>
      </c>
      <c r="G282" s="111">
        <v>0</v>
      </c>
      <c r="H282" s="186">
        <v>318.95999999999998</v>
      </c>
      <c r="I282" s="183">
        <v>318.95999999999998</v>
      </c>
      <c r="J282" s="183">
        <v>318.95</v>
      </c>
      <c r="K282" s="186">
        <v>318.95999999999998</v>
      </c>
      <c r="L282" s="165"/>
      <c r="M282" s="79"/>
    </row>
    <row r="283" spans="1:13" ht="26.25">
      <c r="A283" s="63" t="s">
        <v>128</v>
      </c>
      <c r="B283" s="52" t="s">
        <v>115</v>
      </c>
      <c r="C283" s="203" t="s">
        <v>68</v>
      </c>
      <c r="D283" s="203"/>
      <c r="E283" s="5">
        <v>1299.8599999999999</v>
      </c>
      <c r="F283" s="114">
        <f>F286</f>
        <v>736.82</v>
      </c>
      <c r="G283" s="131">
        <f>G286</f>
        <v>873.91</v>
      </c>
      <c r="H283" s="112">
        <f>H286</f>
        <v>5696.64</v>
      </c>
      <c r="I283" s="183">
        <f t="shared" ref="I283:K283" si="51">I286</f>
        <v>4017.89</v>
      </c>
      <c r="J283" s="183">
        <f t="shared" si="51"/>
        <v>1107.06</v>
      </c>
      <c r="K283" s="183">
        <f t="shared" si="51"/>
        <v>4017.89</v>
      </c>
      <c r="L283" s="166"/>
      <c r="M283" s="79"/>
    </row>
    <row r="284" spans="1:13" ht="18.75" customHeight="1">
      <c r="A284" s="25"/>
      <c r="B284" s="33"/>
      <c r="C284" s="203" t="s">
        <v>14</v>
      </c>
      <c r="D284" s="203"/>
      <c r="E284" s="5">
        <v>0</v>
      </c>
      <c r="F284" s="3">
        <v>0</v>
      </c>
      <c r="G284" s="124">
        <v>0</v>
      </c>
      <c r="H284" s="3">
        <v>0</v>
      </c>
      <c r="I284" s="5">
        <v>0</v>
      </c>
      <c r="J284" s="3">
        <v>0</v>
      </c>
      <c r="K284" s="5">
        <v>0</v>
      </c>
      <c r="L284" s="167"/>
      <c r="M284" s="79"/>
    </row>
    <row r="285" spans="1:13" ht="17.25" customHeight="1">
      <c r="A285" s="25"/>
      <c r="B285" s="33"/>
      <c r="C285" s="203" t="s">
        <v>82</v>
      </c>
      <c r="D285" s="203"/>
      <c r="E285" s="5">
        <v>0</v>
      </c>
      <c r="F285" s="3">
        <v>0</v>
      </c>
      <c r="G285" s="124">
        <v>0</v>
      </c>
      <c r="H285" s="3">
        <v>0</v>
      </c>
      <c r="I285" s="5">
        <v>0</v>
      </c>
      <c r="J285" s="3">
        <v>0</v>
      </c>
      <c r="K285" s="5">
        <v>0</v>
      </c>
      <c r="L285" s="167"/>
      <c r="M285" s="79"/>
    </row>
    <row r="286" spans="1:13" ht="27" customHeight="1">
      <c r="A286" s="25"/>
      <c r="B286" s="33"/>
      <c r="C286" s="203" t="s">
        <v>50</v>
      </c>
      <c r="D286" s="203"/>
      <c r="E286" s="5">
        <v>1299.8599999999999</v>
      </c>
      <c r="F286" s="114">
        <f>F287</f>
        <v>736.82</v>
      </c>
      <c r="G286" s="131">
        <f>G287</f>
        <v>873.91</v>
      </c>
      <c r="H286" s="112">
        <f>H287</f>
        <v>5696.64</v>
      </c>
      <c r="I286" s="183">
        <f t="shared" ref="I286:K286" si="52">I287</f>
        <v>4017.89</v>
      </c>
      <c r="J286" s="183">
        <f t="shared" si="52"/>
        <v>1107.06</v>
      </c>
      <c r="K286" s="183">
        <f t="shared" si="52"/>
        <v>4017.89</v>
      </c>
      <c r="L286" s="166"/>
      <c r="M286" s="79"/>
    </row>
    <row r="287" spans="1:13" ht="52.5" customHeight="1">
      <c r="A287" s="53"/>
      <c r="B287" s="35"/>
      <c r="C287" s="203" t="s">
        <v>83</v>
      </c>
      <c r="D287" s="203"/>
      <c r="E287" s="5">
        <v>1299.8599999999999</v>
      </c>
      <c r="F287" s="114">
        <v>736.82</v>
      </c>
      <c r="G287" s="131">
        <v>873.91</v>
      </c>
      <c r="H287" s="112">
        <v>5696.64</v>
      </c>
      <c r="I287" s="111">
        <v>4017.89</v>
      </c>
      <c r="J287" s="3">
        <v>1107.06</v>
      </c>
      <c r="K287" s="4">
        <v>4017.89</v>
      </c>
      <c r="L287" s="166"/>
      <c r="M287" s="79"/>
    </row>
    <row r="288" spans="1:13" ht="20.25" customHeight="1">
      <c r="A288" s="63" t="s">
        <v>129</v>
      </c>
      <c r="B288" s="52" t="s">
        <v>116</v>
      </c>
      <c r="C288" s="203" t="s">
        <v>68</v>
      </c>
      <c r="D288" s="203"/>
      <c r="E288" s="181">
        <v>0</v>
      </c>
      <c r="F288" s="183">
        <v>0</v>
      </c>
      <c r="G288" s="181">
        <v>0</v>
      </c>
      <c r="H288" s="183">
        <f>H291</f>
        <v>5971.65</v>
      </c>
      <c r="I288" s="183">
        <f t="shared" ref="I288:K288" si="53">I291</f>
        <v>5971.65</v>
      </c>
      <c r="J288" s="183">
        <f t="shared" si="53"/>
        <v>5971.65</v>
      </c>
      <c r="K288" s="183">
        <f t="shared" si="53"/>
        <v>5971.65</v>
      </c>
      <c r="L288" s="166"/>
      <c r="M288" s="79"/>
    </row>
    <row r="289" spans="1:13" ht="20.25" customHeight="1">
      <c r="A289" s="25"/>
      <c r="B289" s="33"/>
      <c r="C289" s="203" t="s">
        <v>14</v>
      </c>
      <c r="D289" s="203"/>
      <c r="E289" s="181">
        <v>0</v>
      </c>
      <c r="F289" s="183">
        <v>0</v>
      </c>
      <c r="G289" s="181">
        <v>0</v>
      </c>
      <c r="H289" s="183">
        <v>0</v>
      </c>
      <c r="I289" s="183">
        <v>0</v>
      </c>
      <c r="J289" s="183">
        <v>0</v>
      </c>
      <c r="K289" s="183">
        <v>0</v>
      </c>
      <c r="L289" s="166"/>
      <c r="M289" s="79"/>
    </row>
    <row r="290" spans="1:13" ht="23.25" customHeight="1">
      <c r="A290" s="25"/>
      <c r="B290" s="33"/>
      <c r="C290" s="203" t="s">
        <v>82</v>
      </c>
      <c r="D290" s="203"/>
      <c r="E290" s="181">
        <v>0</v>
      </c>
      <c r="F290" s="183">
        <v>0</v>
      </c>
      <c r="G290" s="181">
        <v>0</v>
      </c>
      <c r="H290" s="183">
        <v>0</v>
      </c>
      <c r="I290" s="183">
        <v>0</v>
      </c>
      <c r="J290" s="183">
        <v>0</v>
      </c>
      <c r="K290" s="183">
        <v>0</v>
      </c>
      <c r="L290" s="166"/>
      <c r="M290" s="79"/>
    </row>
    <row r="291" spans="1:13" ht="29.25" customHeight="1">
      <c r="A291" s="25"/>
      <c r="B291" s="33"/>
      <c r="C291" s="203" t="s">
        <v>50</v>
      </c>
      <c r="D291" s="203"/>
      <c r="E291" s="181">
        <v>0</v>
      </c>
      <c r="F291" s="183">
        <v>0</v>
      </c>
      <c r="G291" s="181">
        <v>0</v>
      </c>
      <c r="H291" s="183">
        <f>H292</f>
        <v>5971.65</v>
      </c>
      <c r="I291" s="183">
        <f t="shared" ref="I291" si="54">I292</f>
        <v>5971.65</v>
      </c>
      <c r="J291" s="183">
        <f t="shared" ref="J291" si="55">J292</f>
        <v>5971.65</v>
      </c>
      <c r="K291" s="183">
        <f t="shared" ref="K291" si="56">K292</f>
        <v>5971.65</v>
      </c>
      <c r="L291" s="166"/>
      <c r="M291" s="79"/>
    </row>
    <row r="292" spans="1:13" ht="52.5" customHeight="1">
      <c r="A292" s="53"/>
      <c r="B292" s="35"/>
      <c r="C292" s="203" t="s">
        <v>83</v>
      </c>
      <c r="D292" s="203"/>
      <c r="E292" s="181">
        <v>0</v>
      </c>
      <c r="F292" s="183">
        <v>0</v>
      </c>
      <c r="G292" s="181">
        <v>0</v>
      </c>
      <c r="H292" s="185">
        <v>5971.65</v>
      </c>
      <c r="I292" s="183">
        <v>5971.65</v>
      </c>
      <c r="J292" s="183">
        <v>5971.65</v>
      </c>
      <c r="K292" s="183">
        <v>5971.65</v>
      </c>
      <c r="L292" s="166"/>
      <c r="M292" s="79"/>
    </row>
    <row r="293" spans="1:13" ht="23.25" customHeight="1">
      <c r="A293" s="63" t="s">
        <v>155</v>
      </c>
      <c r="B293" s="52" t="s">
        <v>159</v>
      </c>
      <c r="C293" s="203" t="s">
        <v>68</v>
      </c>
      <c r="D293" s="203"/>
      <c r="E293" s="154">
        <v>0</v>
      </c>
      <c r="F293" s="156">
        <v>0</v>
      </c>
      <c r="G293" s="154">
        <v>0</v>
      </c>
      <c r="H293" s="185">
        <f>H296</f>
        <v>945</v>
      </c>
      <c r="I293" s="185">
        <f t="shared" ref="I293:K293" si="57">I296</f>
        <v>945</v>
      </c>
      <c r="J293" s="185">
        <f t="shared" si="57"/>
        <v>945</v>
      </c>
      <c r="K293" s="185">
        <f t="shared" si="57"/>
        <v>945</v>
      </c>
      <c r="L293" s="166"/>
      <c r="M293" s="79"/>
    </row>
    <row r="294" spans="1:13" ht="20.25" customHeight="1">
      <c r="A294" s="25"/>
      <c r="B294" s="33"/>
      <c r="C294" s="203" t="s">
        <v>14</v>
      </c>
      <c r="D294" s="203"/>
      <c r="E294" s="154">
        <v>0</v>
      </c>
      <c r="F294" s="156">
        <v>0</v>
      </c>
      <c r="G294" s="154">
        <v>0</v>
      </c>
      <c r="H294" s="156">
        <v>0</v>
      </c>
      <c r="I294" s="183">
        <v>0</v>
      </c>
      <c r="J294" s="183">
        <v>0</v>
      </c>
      <c r="K294" s="183">
        <v>0</v>
      </c>
      <c r="L294" s="167"/>
      <c r="M294" s="79"/>
    </row>
    <row r="295" spans="1:13" ht="17.25" customHeight="1">
      <c r="A295" s="25"/>
      <c r="B295" s="33"/>
      <c r="C295" s="203" t="s">
        <v>82</v>
      </c>
      <c r="D295" s="203"/>
      <c r="E295" s="154">
        <v>0</v>
      </c>
      <c r="F295" s="156">
        <v>0</v>
      </c>
      <c r="G295" s="154">
        <v>0</v>
      </c>
      <c r="H295" s="156">
        <v>0</v>
      </c>
      <c r="I295" s="183">
        <v>0</v>
      </c>
      <c r="J295" s="183">
        <v>0</v>
      </c>
      <c r="K295" s="183">
        <v>0</v>
      </c>
      <c r="L295" s="167"/>
      <c r="M295" s="79"/>
    </row>
    <row r="296" spans="1:13" ht="31.5" customHeight="1">
      <c r="A296" s="25"/>
      <c r="B296" s="33"/>
      <c r="C296" s="203" t="s">
        <v>50</v>
      </c>
      <c r="D296" s="203"/>
      <c r="E296" s="154">
        <v>0</v>
      </c>
      <c r="F296" s="156">
        <v>0</v>
      </c>
      <c r="G296" s="154">
        <v>0</v>
      </c>
      <c r="H296" s="185">
        <f>H297</f>
        <v>945</v>
      </c>
      <c r="I296" s="185">
        <f t="shared" ref="I296:K296" si="58">I297</f>
        <v>945</v>
      </c>
      <c r="J296" s="185">
        <f t="shared" si="58"/>
        <v>945</v>
      </c>
      <c r="K296" s="185">
        <f t="shared" si="58"/>
        <v>945</v>
      </c>
      <c r="L296" s="166"/>
      <c r="M296" s="79"/>
    </row>
    <row r="297" spans="1:13" ht="52.5" customHeight="1">
      <c r="A297" s="53"/>
      <c r="B297" s="35"/>
      <c r="C297" s="203" t="s">
        <v>83</v>
      </c>
      <c r="D297" s="203"/>
      <c r="E297" s="154">
        <v>0</v>
      </c>
      <c r="F297" s="156">
        <v>0</v>
      </c>
      <c r="G297" s="154">
        <v>0</v>
      </c>
      <c r="H297" s="185">
        <v>945</v>
      </c>
      <c r="I297" s="185">
        <v>945</v>
      </c>
      <c r="J297" s="185">
        <v>945</v>
      </c>
      <c r="K297" s="185">
        <v>945</v>
      </c>
      <c r="L297" s="166"/>
      <c r="M297" s="79"/>
    </row>
    <row r="298" spans="1:13" ht="39">
      <c r="A298" s="63" t="s">
        <v>158</v>
      </c>
      <c r="B298" s="52" t="s">
        <v>156</v>
      </c>
      <c r="C298" s="203" t="s">
        <v>68</v>
      </c>
      <c r="D298" s="203"/>
      <c r="E298" s="5">
        <v>0</v>
      </c>
      <c r="F298" s="3">
        <v>0</v>
      </c>
      <c r="G298" s="155">
        <f>G301</f>
        <v>0</v>
      </c>
      <c r="H298" s="185">
        <f>H301</f>
        <v>1497.6</v>
      </c>
      <c r="I298" s="185">
        <f t="shared" ref="I298:K298" si="59">I301</f>
        <v>1497.6</v>
      </c>
      <c r="J298" s="185">
        <f t="shared" si="59"/>
        <v>1497.6</v>
      </c>
      <c r="K298" s="185">
        <f t="shared" si="59"/>
        <v>1497.6</v>
      </c>
      <c r="L298" s="166"/>
      <c r="M298" s="79"/>
    </row>
    <row r="299" spans="1:13" ht="18.75" customHeight="1">
      <c r="A299" s="25"/>
      <c r="B299" s="33"/>
      <c r="C299" s="203" t="s">
        <v>14</v>
      </c>
      <c r="D299" s="203"/>
      <c r="E299" s="5">
        <v>0</v>
      </c>
      <c r="F299" s="3">
        <v>0</v>
      </c>
      <c r="G299" s="5">
        <v>0</v>
      </c>
      <c r="H299" s="3">
        <v>0</v>
      </c>
      <c r="I299" s="183">
        <v>0</v>
      </c>
      <c r="J299" s="183">
        <v>0</v>
      </c>
      <c r="K299" s="183">
        <v>0</v>
      </c>
      <c r="L299" s="167"/>
      <c r="M299" s="79"/>
    </row>
    <row r="300" spans="1:13" ht="18" customHeight="1">
      <c r="A300" s="25"/>
      <c r="B300" s="33"/>
      <c r="C300" s="203" t="s">
        <v>82</v>
      </c>
      <c r="D300" s="203"/>
      <c r="E300" s="5">
        <v>0</v>
      </c>
      <c r="F300" s="3">
        <v>0</v>
      </c>
      <c r="G300" s="5">
        <v>0</v>
      </c>
      <c r="H300" s="3">
        <v>0</v>
      </c>
      <c r="I300" s="183">
        <v>0</v>
      </c>
      <c r="J300" s="183">
        <v>0</v>
      </c>
      <c r="K300" s="183">
        <v>0</v>
      </c>
      <c r="L300" s="167"/>
      <c r="M300" s="79"/>
    </row>
    <row r="301" spans="1:13" ht="27.75" customHeight="1">
      <c r="A301" s="25"/>
      <c r="B301" s="33"/>
      <c r="C301" s="203" t="s">
        <v>50</v>
      </c>
      <c r="D301" s="203"/>
      <c r="E301" s="5">
        <v>0</v>
      </c>
      <c r="F301" s="3">
        <v>0</v>
      </c>
      <c r="G301" s="155">
        <f>G302</f>
        <v>0</v>
      </c>
      <c r="H301" s="185">
        <f>H302</f>
        <v>1497.6</v>
      </c>
      <c r="I301" s="185">
        <f t="shared" ref="I301:K301" si="60">I302</f>
        <v>1497.6</v>
      </c>
      <c r="J301" s="185">
        <f t="shared" si="60"/>
        <v>1497.6</v>
      </c>
      <c r="K301" s="185">
        <f t="shared" si="60"/>
        <v>1497.6</v>
      </c>
      <c r="L301" s="166"/>
      <c r="M301" s="79"/>
    </row>
    <row r="302" spans="1:13" ht="36" customHeight="1">
      <c r="A302" s="53"/>
      <c r="B302" s="35"/>
      <c r="C302" s="203" t="s">
        <v>83</v>
      </c>
      <c r="D302" s="203"/>
      <c r="E302" s="5">
        <v>0</v>
      </c>
      <c r="F302" s="3">
        <v>0</v>
      </c>
      <c r="G302" s="155">
        <v>0</v>
      </c>
      <c r="H302" s="185">
        <v>1497.6</v>
      </c>
      <c r="I302" s="185">
        <v>1497.6</v>
      </c>
      <c r="J302" s="185">
        <v>1497.6</v>
      </c>
      <c r="K302" s="185">
        <v>1497.6</v>
      </c>
      <c r="L302" s="166"/>
      <c r="M302" s="79"/>
    </row>
    <row r="303" spans="1:13">
      <c r="A303" s="287" t="s">
        <v>117</v>
      </c>
      <c r="B303" s="52" t="s">
        <v>118</v>
      </c>
      <c r="C303" s="203" t="s">
        <v>68</v>
      </c>
      <c r="D303" s="203"/>
      <c r="E303" s="216">
        <v>0</v>
      </c>
      <c r="F303" s="216">
        <v>0</v>
      </c>
      <c r="G303" s="216">
        <v>0</v>
      </c>
      <c r="H303" s="216">
        <v>0</v>
      </c>
      <c r="I303" s="216">
        <v>0</v>
      </c>
      <c r="J303" s="216">
        <v>0</v>
      </c>
      <c r="K303" s="216">
        <v>0</v>
      </c>
      <c r="L303" s="167"/>
      <c r="M303" s="79"/>
    </row>
    <row r="304" spans="1:13" ht="102.75">
      <c r="A304" s="288"/>
      <c r="B304" s="34" t="s">
        <v>119</v>
      </c>
      <c r="C304" s="203"/>
      <c r="D304" s="203"/>
      <c r="E304" s="216"/>
      <c r="F304" s="216"/>
      <c r="G304" s="216"/>
      <c r="H304" s="216"/>
      <c r="I304" s="216"/>
      <c r="J304" s="216"/>
      <c r="K304" s="216"/>
      <c r="L304" s="167"/>
      <c r="M304" s="79"/>
    </row>
    <row r="305" spans="1:13" ht="28.5" customHeight="1">
      <c r="A305" s="26"/>
      <c r="B305" s="33"/>
      <c r="C305" s="203" t="s">
        <v>50</v>
      </c>
      <c r="D305" s="203"/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167"/>
      <c r="M305" s="79"/>
    </row>
    <row r="306" spans="1:13" ht="37.5" customHeight="1">
      <c r="A306" s="53"/>
      <c r="B306" s="35"/>
      <c r="C306" s="203" t="s">
        <v>83</v>
      </c>
      <c r="D306" s="203"/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167"/>
      <c r="M306" s="79"/>
    </row>
    <row r="307" spans="1:13" ht="102.75">
      <c r="A307" s="64" t="s">
        <v>120</v>
      </c>
      <c r="B307" s="52" t="s">
        <v>121</v>
      </c>
      <c r="C307" s="203" t="s">
        <v>68</v>
      </c>
      <c r="D307" s="203"/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167"/>
      <c r="M307" s="79"/>
    </row>
    <row r="308" spans="1:13" ht="27" customHeight="1">
      <c r="A308" s="26"/>
      <c r="B308" s="33"/>
      <c r="C308" s="203" t="s">
        <v>50</v>
      </c>
      <c r="D308" s="203"/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167"/>
      <c r="M308" s="79"/>
    </row>
    <row r="309" spans="1:13" ht="39" customHeight="1">
      <c r="A309" s="53"/>
      <c r="B309" s="35"/>
      <c r="C309" s="203" t="s">
        <v>83</v>
      </c>
      <c r="D309" s="203"/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167"/>
      <c r="M309" s="79"/>
    </row>
    <row r="310" spans="1:13">
      <c r="A310" s="287" t="s">
        <v>149</v>
      </c>
      <c r="B310" s="52" t="s">
        <v>118</v>
      </c>
      <c r="C310" s="203" t="s">
        <v>68</v>
      </c>
      <c r="D310" s="203"/>
      <c r="E310" s="216">
        <v>0</v>
      </c>
      <c r="F310" s="216">
        <v>0</v>
      </c>
      <c r="G310" s="229">
        <f>G312</f>
        <v>1200</v>
      </c>
      <c r="H310" s="229">
        <f t="shared" ref="H310" si="61">H312</f>
        <v>547.45000000000005</v>
      </c>
      <c r="I310" s="229">
        <f t="shared" ref="I310:K310" si="62">I312</f>
        <v>547.45000000000005</v>
      </c>
      <c r="J310" s="229">
        <f t="shared" si="62"/>
        <v>0</v>
      </c>
      <c r="K310" s="229">
        <f t="shared" si="62"/>
        <v>547.45000000000005</v>
      </c>
      <c r="L310" s="167"/>
      <c r="M310" s="79"/>
    </row>
    <row r="311" spans="1:13" ht="39">
      <c r="A311" s="288"/>
      <c r="B311" s="34" t="s">
        <v>150</v>
      </c>
      <c r="C311" s="203"/>
      <c r="D311" s="203"/>
      <c r="E311" s="216"/>
      <c r="F311" s="216"/>
      <c r="G311" s="216"/>
      <c r="H311" s="229"/>
      <c r="I311" s="229"/>
      <c r="J311" s="229"/>
      <c r="K311" s="229"/>
      <c r="L311" s="167"/>
      <c r="M311" s="79"/>
    </row>
    <row r="312" spans="1:13" ht="27.75" customHeight="1">
      <c r="A312" s="26"/>
      <c r="B312" s="33"/>
      <c r="C312" s="203" t="s">
        <v>50</v>
      </c>
      <c r="D312" s="203"/>
      <c r="E312" s="146">
        <v>0</v>
      </c>
      <c r="F312" s="146">
        <v>0</v>
      </c>
      <c r="G312" s="148">
        <f>G313</f>
        <v>1200</v>
      </c>
      <c r="H312" s="198">
        <f t="shared" ref="H312:K312" si="63">H313</f>
        <v>547.45000000000005</v>
      </c>
      <c r="I312" s="198">
        <f t="shared" si="63"/>
        <v>547.45000000000005</v>
      </c>
      <c r="J312" s="198">
        <f t="shared" si="63"/>
        <v>0</v>
      </c>
      <c r="K312" s="198">
        <f t="shared" si="63"/>
        <v>547.45000000000005</v>
      </c>
      <c r="L312" s="167"/>
      <c r="M312" s="79"/>
    </row>
    <row r="313" spans="1:13" ht="51" customHeight="1">
      <c r="A313" s="53"/>
      <c r="B313" s="35"/>
      <c r="C313" s="203" t="s">
        <v>152</v>
      </c>
      <c r="D313" s="203"/>
      <c r="E313" s="146">
        <v>0</v>
      </c>
      <c r="F313" s="146">
        <v>0</v>
      </c>
      <c r="G313" s="148">
        <v>1200</v>
      </c>
      <c r="H313" s="198">
        <f>H316</f>
        <v>547.45000000000005</v>
      </c>
      <c r="I313" s="198">
        <f t="shared" ref="I313:K313" si="64">I316</f>
        <v>547.45000000000005</v>
      </c>
      <c r="J313" s="198">
        <f t="shared" si="64"/>
        <v>0</v>
      </c>
      <c r="K313" s="198">
        <f t="shared" si="64"/>
        <v>547.45000000000005</v>
      </c>
      <c r="L313" s="167"/>
      <c r="M313" s="79"/>
    </row>
    <row r="314" spans="1:13" ht="114.75">
      <c r="A314" s="64" t="s">
        <v>151</v>
      </c>
      <c r="B314" s="51" t="s">
        <v>153</v>
      </c>
      <c r="C314" s="203" t="s">
        <v>68</v>
      </c>
      <c r="D314" s="203"/>
      <c r="E314" s="146">
        <v>0</v>
      </c>
      <c r="F314" s="146">
        <v>0</v>
      </c>
      <c r="G314" s="148">
        <f>G315</f>
        <v>1200</v>
      </c>
      <c r="H314" s="198">
        <f t="shared" ref="H314:K314" si="65">H315</f>
        <v>547.45000000000005</v>
      </c>
      <c r="I314" s="198">
        <f t="shared" si="65"/>
        <v>547.45000000000005</v>
      </c>
      <c r="J314" s="198">
        <f t="shared" si="65"/>
        <v>0</v>
      </c>
      <c r="K314" s="198">
        <f t="shared" si="65"/>
        <v>547.45000000000005</v>
      </c>
      <c r="L314" s="178"/>
      <c r="M314" s="79"/>
    </row>
    <row r="315" spans="1:13" ht="25.5" customHeight="1">
      <c r="A315" s="26"/>
      <c r="B315" s="33"/>
      <c r="C315" s="203" t="s">
        <v>50</v>
      </c>
      <c r="D315" s="203"/>
      <c r="E315" s="146">
        <v>0</v>
      </c>
      <c r="F315" s="146">
        <v>0</v>
      </c>
      <c r="G315" s="148">
        <f>G316</f>
        <v>1200</v>
      </c>
      <c r="H315" s="198">
        <f t="shared" ref="H315:K315" si="66">H316</f>
        <v>547.45000000000005</v>
      </c>
      <c r="I315" s="198">
        <f t="shared" si="66"/>
        <v>547.45000000000005</v>
      </c>
      <c r="J315" s="198">
        <f t="shared" si="66"/>
        <v>0</v>
      </c>
      <c r="K315" s="198">
        <f t="shared" si="66"/>
        <v>547.45000000000005</v>
      </c>
      <c r="L315" s="178"/>
      <c r="M315" s="79"/>
    </row>
    <row r="316" spans="1:13" ht="54.75" customHeight="1">
      <c r="A316" s="53"/>
      <c r="B316" s="35"/>
      <c r="C316" s="203" t="s">
        <v>152</v>
      </c>
      <c r="D316" s="203"/>
      <c r="E316" s="146">
        <v>0</v>
      </c>
      <c r="F316" s="146">
        <v>0</v>
      </c>
      <c r="G316" s="148">
        <v>1200</v>
      </c>
      <c r="H316" s="198">
        <v>547.45000000000005</v>
      </c>
      <c r="I316" s="198">
        <v>547.45000000000005</v>
      </c>
      <c r="J316" s="198">
        <v>0</v>
      </c>
      <c r="K316" s="198">
        <v>547.45000000000005</v>
      </c>
      <c r="L316" s="167"/>
      <c r="M316" s="79"/>
    </row>
  </sheetData>
  <mergeCells count="569">
    <mergeCell ref="C312:D312"/>
    <mergeCell ref="C313:D313"/>
    <mergeCell ref="C314:D314"/>
    <mergeCell ref="C315:D315"/>
    <mergeCell ref="C316:D316"/>
    <mergeCell ref="C252:D252"/>
    <mergeCell ref="C32:D32"/>
    <mergeCell ref="A310:A311"/>
    <mergeCell ref="C310:D311"/>
    <mergeCell ref="C275:D275"/>
    <mergeCell ref="C276:D276"/>
    <mergeCell ref="C277:D277"/>
    <mergeCell ref="C278:D278"/>
    <mergeCell ref="C262:D262"/>
    <mergeCell ref="A263:A267"/>
    <mergeCell ref="B263:B267"/>
    <mergeCell ref="C263:D263"/>
    <mergeCell ref="C264:D264"/>
    <mergeCell ref="C265:D265"/>
    <mergeCell ref="C266:D266"/>
    <mergeCell ref="C267:D267"/>
    <mergeCell ref="C251:D251"/>
    <mergeCell ref="C253:D253"/>
    <mergeCell ref="C254:D254"/>
    <mergeCell ref="G310:G311"/>
    <mergeCell ref="H310:H311"/>
    <mergeCell ref="I310:I311"/>
    <mergeCell ref="J310:J311"/>
    <mergeCell ref="K310:K311"/>
    <mergeCell ref="D23:E23"/>
    <mergeCell ref="C306:D306"/>
    <mergeCell ref="C307:D307"/>
    <mergeCell ref="C308:D308"/>
    <mergeCell ref="C309:D309"/>
    <mergeCell ref="G303:G304"/>
    <mergeCell ref="H303:H304"/>
    <mergeCell ref="I303:I304"/>
    <mergeCell ref="J303:J304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K303:K304"/>
    <mergeCell ref="K257:K258"/>
    <mergeCell ref="A268:A272"/>
    <mergeCell ref="B268:B272"/>
    <mergeCell ref="C268:D268"/>
    <mergeCell ref="C269:D269"/>
    <mergeCell ref="C270:D270"/>
    <mergeCell ref="C271:D271"/>
    <mergeCell ref="C272:D272"/>
    <mergeCell ref="E310:E311"/>
    <mergeCell ref="F310:F311"/>
    <mergeCell ref="C305:D305"/>
    <mergeCell ref="C301:D301"/>
    <mergeCell ref="C302:D302"/>
    <mergeCell ref="A303:A304"/>
    <mergeCell ref="C303:D304"/>
    <mergeCell ref="E303:E304"/>
    <mergeCell ref="F303:F304"/>
    <mergeCell ref="C285:D285"/>
    <mergeCell ref="C286:D286"/>
    <mergeCell ref="C287:D287"/>
    <mergeCell ref="C298:D298"/>
    <mergeCell ref="C299:D299"/>
    <mergeCell ref="C300:D300"/>
    <mergeCell ref="C293:D293"/>
    <mergeCell ref="C294:D294"/>
    <mergeCell ref="C259:D259"/>
    <mergeCell ref="C260:D260"/>
    <mergeCell ref="C261:D261"/>
    <mergeCell ref="A257:A258"/>
    <mergeCell ref="C257:D258"/>
    <mergeCell ref="E257:E258"/>
    <mergeCell ref="F257:F258"/>
    <mergeCell ref="G257:G258"/>
    <mergeCell ref="H257:H258"/>
    <mergeCell ref="I257:I258"/>
    <mergeCell ref="J257:J258"/>
    <mergeCell ref="C255:D255"/>
    <mergeCell ref="C256:D256"/>
    <mergeCell ref="C244:D244"/>
    <mergeCell ref="C245:D245"/>
    <mergeCell ref="C246:D246"/>
    <mergeCell ref="C247:D247"/>
    <mergeCell ref="C248:D248"/>
    <mergeCell ref="C249:D249"/>
    <mergeCell ref="C238:D238"/>
    <mergeCell ref="C239:D239"/>
    <mergeCell ref="C240:D240"/>
    <mergeCell ref="C241:D241"/>
    <mergeCell ref="C242:D242"/>
    <mergeCell ref="C243:D243"/>
    <mergeCell ref="C250:D250"/>
    <mergeCell ref="H234:H235"/>
    <mergeCell ref="I234:I235"/>
    <mergeCell ref="J234:J235"/>
    <mergeCell ref="K234:K235"/>
    <mergeCell ref="C236:D236"/>
    <mergeCell ref="C237:D237"/>
    <mergeCell ref="A234:A235"/>
    <mergeCell ref="B234:B235"/>
    <mergeCell ref="C234:D235"/>
    <mergeCell ref="E234:E235"/>
    <mergeCell ref="F234:F235"/>
    <mergeCell ref="G234:G235"/>
    <mergeCell ref="K224:K228"/>
    <mergeCell ref="C229:D229"/>
    <mergeCell ref="C230:D230"/>
    <mergeCell ref="C231:D231"/>
    <mergeCell ref="C232:D232"/>
    <mergeCell ref="C233:D233"/>
    <mergeCell ref="E224:E228"/>
    <mergeCell ref="F224:F228"/>
    <mergeCell ref="G224:G228"/>
    <mergeCell ref="H224:H228"/>
    <mergeCell ref="I224:I228"/>
    <mergeCell ref="J224:J228"/>
    <mergeCell ref="C219:D219"/>
    <mergeCell ref="C220:D220"/>
    <mergeCell ref="C221:D221"/>
    <mergeCell ref="C222:D222"/>
    <mergeCell ref="C223:D223"/>
    <mergeCell ref="A224:A228"/>
    <mergeCell ref="C224:D228"/>
    <mergeCell ref="F215:F218"/>
    <mergeCell ref="G215:G218"/>
    <mergeCell ref="H215:H218"/>
    <mergeCell ref="I215:I218"/>
    <mergeCell ref="J215:J218"/>
    <mergeCell ref="K215:K218"/>
    <mergeCell ref="C212:D212"/>
    <mergeCell ref="C213:D213"/>
    <mergeCell ref="C214:D214"/>
    <mergeCell ref="A215:A218"/>
    <mergeCell ref="C215:D218"/>
    <mergeCell ref="E215:E218"/>
    <mergeCell ref="I209:I210"/>
    <mergeCell ref="J209:J210"/>
    <mergeCell ref="K209:K210"/>
    <mergeCell ref="C211:D211"/>
    <mergeCell ref="K203:K204"/>
    <mergeCell ref="C205:D205"/>
    <mergeCell ref="C206:D206"/>
    <mergeCell ref="C207:D207"/>
    <mergeCell ref="C208:D208"/>
    <mergeCell ref="I203:I204"/>
    <mergeCell ref="J203:J204"/>
    <mergeCell ref="A209:A210"/>
    <mergeCell ref="B209:B210"/>
    <mergeCell ref="C209:D210"/>
    <mergeCell ref="E209:E210"/>
    <mergeCell ref="F209:F210"/>
    <mergeCell ref="E203:E204"/>
    <mergeCell ref="F203:F204"/>
    <mergeCell ref="G203:G204"/>
    <mergeCell ref="H203:H204"/>
    <mergeCell ref="G209:G210"/>
    <mergeCell ref="H209:H210"/>
    <mergeCell ref="C199:D199"/>
    <mergeCell ref="C200:D200"/>
    <mergeCell ref="C201:D201"/>
    <mergeCell ref="C202:D202"/>
    <mergeCell ref="A203:A204"/>
    <mergeCell ref="B203:B204"/>
    <mergeCell ref="C203:D204"/>
    <mergeCell ref="G196:G197"/>
    <mergeCell ref="H196:H197"/>
    <mergeCell ref="I196:I197"/>
    <mergeCell ref="J196:J197"/>
    <mergeCell ref="K196:K197"/>
    <mergeCell ref="C198:D198"/>
    <mergeCell ref="C195:D195"/>
    <mergeCell ref="A196:A197"/>
    <mergeCell ref="B196:B197"/>
    <mergeCell ref="C196:D197"/>
    <mergeCell ref="E196:E197"/>
    <mergeCell ref="F196:F197"/>
    <mergeCell ref="I190:I191"/>
    <mergeCell ref="J190:J191"/>
    <mergeCell ref="K190:K191"/>
    <mergeCell ref="C192:D192"/>
    <mergeCell ref="C193:D193"/>
    <mergeCell ref="C194:D194"/>
    <mergeCell ref="A190:A191"/>
    <mergeCell ref="C190:D191"/>
    <mergeCell ref="E190:E191"/>
    <mergeCell ref="F190:F191"/>
    <mergeCell ref="G190:G191"/>
    <mergeCell ref="H190:H191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K165:K166"/>
    <mergeCell ref="C167:D167"/>
    <mergeCell ref="C168:D168"/>
    <mergeCell ref="C169:D169"/>
    <mergeCell ref="E165:E166"/>
    <mergeCell ref="F165:F166"/>
    <mergeCell ref="G165:G166"/>
    <mergeCell ref="H165:H166"/>
    <mergeCell ref="I165:I166"/>
    <mergeCell ref="J165:J166"/>
    <mergeCell ref="C170:D170"/>
    <mergeCell ref="C171:D171"/>
    <mergeCell ref="C161:D161"/>
    <mergeCell ref="C162:D162"/>
    <mergeCell ref="C163:D163"/>
    <mergeCell ref="C164:D164"/>
    <mergeCell ref="A165:A166"/>
    <mergeCell ref="C165:D166"/>
    <mergeCell ref="C155:D155"/>
    <mergeCell ref="C156:D156"/>
    <mergeCell ref="C157:D157"/>
    <mergeCell ref="C158:D158"/>
    <mergeCell ref="C159:D159"/>
    <mergeCell ref="C160:D160"/>
    <mergeCell ref="C146:D146"/>
    <mergeCell ref="C147:D147"/>
    <mergeCell ref="C148:D148"/>
    <mergeCell ref="A152:A154"/>
    <mergeCell ref="B152:B154"/>
    <mergeCell ref="C152:D152"/>
    <mergeCell ref="C153:D153"/>
    <mergeCell ref="C154:D154"/>
    <mergeCell ref="C140:D140"/>
    <mergeCell ref="C141:D141"/>
    <mergeCell ref="C142:D142"/>
    <mergeCell ref="C143:D143"/>
    <mergeCell ref="C144:D144"/>
    <mergeCell ref="C145:D145"/>
    <mergeCell ref="C149:D149"/>
    <mergeCell ref="C150:D150"/>
    <mergeCell ref="C151:D151"/>
    <mergeCell ref="C134:D134"/>
    <mergeCell ref="C135:D135"/>
    <mergeCell ref="C136:D136"/>
    <mergeCell ref="C137:D137"/>
    <mergeCell ref="C138:D138"/>
    <mergeCell ref="C139:D139"/>
    <mergeCell ref="H127:H129"/>
    <mergeCell ref="I127:I129"/>
    <mergeCell ref="J127:J129"/>
    <mergeCell ref="K127:K129"/>
    <mergeCell ref="C130:D130"/>
    <mergeCell ref="A131:A133"/>
    <mergeCell ref="B131:B133"/>
    <mergeCell ref="C131:D131"/>
    <mergeCell ref="C132:D132"/>
    <mergeCell ref="C133:D133"/>
    <mergeCell ref="C126:D126"/>
    <mergeCell ref="A127:A129"/>
    <mergeCell ref="C127:D129"/>
    <mergeCell ref="E127:E129"/>
    <mergeCell ref="F127:F129"/>
    <mergeCell ref="G127:G129"/>
    <mergeCell ref="G123:G124"/>
    <mergeCell ref="H123:H124"/>
    <mergeCell ref="I123:I124"/>
    <mergeCell ref="J123:J124"/>
    <mergeCell ref="K123:K124"/>
    <mergeCell ref="C125:D125"/>
    <mergeCell ref="A123:A124"/>
    <mergeCell ref="B123:B124"/>
    <mergeCell ref="C123:D123"/>
    <mergeCell ref="C124:D124"/>
    <mergeCell ref="E123:E124"/>
    <mergeCell ref="F123:F124"/>
    <mergeCell ref="A121:A122"/>
    <mergeCell ref="C121:D122"/>
    <mergeCell ref="E121:E122"/>
    <mergeCell ref="F114:F116"/>
    <mergeCell ref="H114:H116"/>
    <mergeCell ref="I114:I116"/>
    <mergeCell ref="J114:J116"/>
    <mergeCell ref="K114:K116"/>
    <mergeCell ref="C117:D117"/>
    <mergeCell ref="F121:F122"/>
    <mergeCell ref="G121:G122"/>
    <mergeCell ref="H121:H122"/>
    <mergeCell ref="I121:I122"/>
    <mergeCell ref="J121:J122"/>
    <mergeCell ref="K121:K122"/>
    <mergeCell ref="C118:D118"/>
    <mergeCell ref="C119:D119"/>
    <mergeCell ref="C120:D120"/>
    <mergeCell ref="C112:D112"/>
    <mergeCell ref="C113:D113"/>
    <mergeCell ref="A114:A116"/>
    <mergeCell ref="B114:B116"/>
    <mergeCell ref="C114:D116"/>
    <mergeCell ref="E114:E116"/>
    <mergeCell ref="H108:H109"/>
    <mergeCell ref="I108:I109"/>
    <mergeCell ref="J108:J109"/>
    <mergeCell ref="K108:K109"/>
    <mergeCell ref="C110:D110"/>
    <mergeCell ref="C111:D111"/>
    <mergeCell ref="I106:I107"/>
    <mergeCell ref="J106:J107"/>
    <mergeCell ref="K106:K107"/>
    <mergeCell ref="A108:A109"/>
    <mergeCell ref="B108:B109"/>
    <mergeCell ref="C108:D108"/>
    <mergeCell ref="C109:D109"/>
    <mergeCell ref="E108:E109"/>
    <mergeCell ref="F108:F109"/>
    <mergeCell ref="G108:G109"/>
    <mergeCell ref="J104:J105"/>
    <mergeCell ref="K104:K105"/>
    <mergeCell ref="A106:A107"/>
    <mergeCell ref="B106:B107"/>
    <mergeCell ref="C106:D107"/>
    <mergeCell ref="E106:E107"/>
    <mergeCell ref="F106:F107"/>
    <mergeCell ref="G106:G107"/>
    <mergeCell ref="H106:H107"/>
    <mergeCell ref="C102:D102"/>
    <mergeCell ref="C103:D103"/>
    <mergeCell ref="A104:A105"/>
    <mergeCell ref="C104:D105"/>
    <mergeCell ref="E104:E105"/>
    <mergeCell ref="F104:F105"/>
    <mergeCell ref="G104:G105"/>
    <mergeCell ref="H104:H105"/>
    <mergeCell ref="I104:I105"/>
    <mergeCell ref="K98:K99"/>
    <mergeCell ref="A100:A101"/>
    <mergeCell ref="B100:B101"/>
    <mergeCell ref="C100:D100"/>
    <mergeCell ref="C101:D101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J98:J99"/>
    <mergeCell ref="J100:J101"/>
    <mergeCell ref="K100:K101"/>
    <mergeCell ref="C94:D94"/>
    <mergeCell ref="C95:D95"/>
    <mergeCell ref="C96:D96"/>
    <mergeCell ref="C97:D97"/>
    <mergeCell ref="A98:A99"/>
    <mergeCell ref="B98:B99"/>
    <mergeCell ref="C98:D98"/>
    <mergeCell ref="C99:D99"/>
    <mergeCell ref="F92:F93"/>
    <mergeCell ref="A92:A93"/>
    <mergeCell ref="B92:B93"/>
    <mergeCell ref="C92:D92"/>
    <mergeCell ref="C93:D93"/>
    <mergeCell ref="E92:E93"/>
    <mergeCell ref="G92:G93"/>
    <mergeCell ref="H92:H93"/>
    <mergeCell ref="I92:I93"/>
    <mergeCell ref="J92:J93"/>
    <mergeCell ref="K92:K93"/>
    <mergeCell ref="G90:G91"/>
    <mergeCell ref="H90:H91"/>
    <mergeCell ref="I90:I91"/>
    <mergeCell ref="J90:J91"/>
    <mergeCell ref="K90:K91"/>
    <mergeCell ref="A90:A91"/>
    <mergeCell ref="B90:B91"/>
    <mergeCell ref="C90:D90"/>
    <mergeCell ref="C91:D91"/>
    <mergeCell ref="E90:E91"/>
    <mergeCell ref="F90:F91"/>
    <mergeCell ref="G87:G88"/>
    <mergeCell ref="H87:H88"/>
    <mergeCell ref="I87:I88"/>
    <mergeCell ref="J87:J88"/>
    <mergeCell ref="K87:K88"/>
    <mergeCell ref="C89:D89"/>
    <mergeCell ref="C85:D85"/>
    <mergeCell ref="C86:D86"/>
    <mergeCell ref="A87:A88"/>
    <mergeCell ref="C87:D88"/>
    <mergeCell ref="E87:E88"/>
    <mergeCell ref="F87:F88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D76:E76"/>
    <mergeCell ref="J76:K76"/>
    <mergeCell ref="D77:E77"/>
    <mergeCell ref="J77:K77"/>
    <mergeCell ref="D72:E72"/>
    <mergeCell ref="J72:K72"/>
    <mergeCell ref="D73:E73"/>
    <mergeCell ref="J73:K73"/>
    <mergeCell ref="A83:A84"/>
    <mergeCell ref="B83:B84"/>
    <mergeCell ref="C83:D83"/>
    <mergeCell ref="C84:D84"/>
    <mergeCell ref="E83:E84"/>
    <mergeCell ref="D78:E78"/>
    <mergeCell ref="J78:K78"/>
    <mergeCell ref="C79:D79"/>
    <mergeCell ref="C80:D80"/>
    <mergeCell ref="A81:A82"/>
    <mergeCell ref="B81:B82"/>
    <mergeCell ref="C81:D81"/>
    <mergeCell ref="C82:D82"/>
    <mergeCell ref="E81:E82"/>
    <mergeCell ref="F81:F82"/>
    <mergeCell ref="F83:F84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D65:E65"/>
    <mergeCell ref="J65:K65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I63:I64"/>
    <mergeCell ref="J63:K64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A37:A51"/>
    <mergeCell ref="C37:C44"/>
    <mergeCell ref="D37:E44"/>
    <mergeCell ref="F37:F44"/>
    <mergeCell ref="G37:G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H37:H44"/>
    <mergeCell ref="D47:E48"/>
    <mergeCell ref="F47:F48"/>
    <mergeCell ref="G47:G48"/>
    <mergeCell ref="H47:H48"/>
    <mergeCell ref="C288:D288"/>
    <mergeCell ref="C289:D289"/>
    <mergeCell ref="C290:D290"/>
    <mergeCell ref="C291:D291"/>
    <mergeCell ref="C292:D292"/>
    <mergeCell ref="C295:D295"/>
    <mergeCell ref="C296:D296"/>
    <mergeCell ref="C297:D297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2022-11-24T14:04:50Z</dcterms:modified>
</cp:coreProperties>
</file>